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Indrė_M/Vykdomi_2026/32857_SD_Akumuliatorių_baterijos_bei_akumuliatorių_elementai_rezerviniams/Skelbimui_PD/"/>
    </mc:Choice>
  </mc:AlternateContent>
  <xr:revisionPtr revIDLastSave="786" documentId="8_{D37C8149-4228-431C-8DFE-A27B55240F68}" xr6:coauthVersionLast="47" xr6:coauthVersionMax="47" xr10:uidLastSave="{4CD817F7-C5D5-4F08-95E1-3280237E340F}"/>
  <bookViews>
    <workbookView xWindow="-110" yWindow="-110" windowWidth="19420" windowHeight="10300" xr2:uid="{F9E7994A-7ED6-4B70-A545-7196E8B7782E}"/>
  </bookViews>
  <sheets>
    <sheet name="Prekės" sheetId="1" r:id="rId1"/>
    <sheet name="Sheet1" sheetId="5" r:id="rId2"/>
  </sheets>
  <definedNames>
    <definedName name="_xlnm.Print_Area" localSheetId="0">Prekės!$A$1:$Q$61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1" l="1"/>
  <c r="K7" i="1"/>
  <c r="K6" i="1"/>
  <c r="K32" i="1"/>
  <c r="K27" i="1"/>
  <c r="K28" i="1"/>
  <c r="K29" i="1"/>
  <c r="K30" i="1"/>
  <c r="K31" i="1"/>
  <c r="K8" i="1"/>
  <c r="K9" i="1"/>
  <c r="K10" i="1"/>
  <c r="K11" i="1"/>
  <c r="K12" i="1"/>
  <c r="K13" i="1"/>
  <c r="K14" i="1"/>
  <c r="K15" i="1"/>
  <c r="K16" i="1"/>
  <c r="K17" i="1"/>
  <c r="K18" i="1"/>
  <c r="K19" i="1"/>
  <c r="K20" i="1"/>
  <c r="K21" i="1"/>
  <c r="K22" i="1"/>
  <c r="K23" i="1"/>
  <c r="K24" i="1"/>
  <c r="K25" i="1"/>
  <c r="K26" i="1"/>
  <c r="K34" i="1" l="1"/>
  <c r="K36" i="1" l="1"/>
  <c r="K38" i="1" l="1"/>
</calcChain>
</file>

<file path=xl/sharedStrings.xml><?xml version="1.0" encoding="utf-8"?>
<sst xmlns="http://schemas.openxmlformats.org/spreadsheetml/2006/main" count="136" uniqueCount="81">
  <si>
    <t>Pasiūlymo formos priedas Nr. 1. Pasiūlymo kaina ir informacija apie siūlomas prekes</t>
  </si>
  <si>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</si>
  <si>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</si>
  <si>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Eil Nr.</t>
  </si>
  <si>
    <t>SAP numeris</t>
  </si>
  <si>
    <t>Prekių grupė</t>
  </si>
  <si>
    <t>Pirkimo objektas</t>
  </si>
  <si>
    <t>Perkamų Prekių reikalavimai (charakteristikos)</t>
  </si>
  <si>
    <t>Preliminarus kiekis[4]</t>
  </si>
  <si>
    <t>Mato vnt.</t>
  </si>
  <si>
    <t>Siūlomų Prekių reikalavimai (charakteristikos)</t>
  </si>
  <si>
    <t>Dokumentai/nuorodos į gamintojų skelbiamą informaciją internete,  patvirtinantys siūlomų parametrų reikšmes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</si>
  <si>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</si>
  <si>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</si>
  <si>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</si>
  <si>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</si>
  <si>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</si>
  <si>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</si>
  <si>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</si>
  <si>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</si>
  <si>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t>Akumuliatorinės baterijos bei akumuliatorių elementai rezerviniams elektros maitinimo šaltiniams ir kitiems įrenginiams maitinti</t>
  </si>
  <si>
    <t>Akumuliatorinė baterija</t>
  </si>
  <si>
    <r>
      <rPr>
        <b/>
        <sz val="10"/>
        <rFont val="Arial"/>
        <family val="2"/>
        <charset val="186"/>
      </rPr>
      <t>12V, ne mažiau kaip 24Ah;</t>
    </r>
    <r>
      <rPr>
        <sz val="10"/>
        <rFont val="Arial"/>
        <family val="2"/>
        <charset val="186"/>
      </rPr>
      <t xml:space="preserve">
C10/1,8Vel. /+25°C; įkrovimo/iškrovimo ciklų skaičius ne mažiau 1000 ciklų, esant 40% DoD; matmenys ne didesni (mm): ilgis - 183, plotis - 79,  aukštis su gnybtais - 175; masė ne mažiau 6,4 kg; su vidiniais srieginiais M5 gnybtais išdėstytais viršuje prie ilgosios kraštinės; vidinė varža ne daugiau 11 mΩ; ne mažiau 7 metų projektinis eksploatavimo laikotarpis (buferiniame (budėjimo "standby") režime prie +20°C); ne trumpesnė kaip 24 mėn. garantija</t>
    </r>
  </si>
  <si>
    <t xml:space="preserve">vnt. </t>
  </si>
  <si>
    <r>
      <rPr>
        <b/>
        <sz val="10"/>
        <rFont val="Arial"/>
        <family val="2"/>
        <charset val="186"/>
      </rPr>
      <t xml:space="preserve">12V, ne mažiau kaip  4,5Ah
</t>
    </r>
    <r>
      <rPr>
        <sz val="10"/>
        <rFont val="Arial"/>
        <family val="2"/>
        <charset val="186"/>
      </rPr>
      <t>C10/1,8Vel. /+20°C; galia ne mažiau kaip 23Wel. /15 min. / 1,67Vel. / +25°C; matmenys, ne didesni (mm): ilgis - 91, plotis - 71, aukštis su gnybtais - 108; su 6,35 mm pločio gnybtais; svoris - ne mažiau kaip 2,0 kg; ne mažiau kaip 10 metų projektinis eksploatavimo laikotarpis;  ne trumpesnė kaip 24 mėn. garantija</t>
    </r>
  </si>
  <si>
    <r>
      <rPr>
        <b/>
        <sz val="10"/>
        <rFont val="Arial"/>
        <family val="2"/>
        <charset val="186"/>
      </rPr>
      <t xml:space="preserve">12V, ne mažiau kaip 6,8 Ah; </t>
    </r>
    <r>
      <rPr>
        <sz val="10"/>
        <rFont val="Arial"/>
        <family val="2"/>
        <charset val="186"/>
      </rPr>
      <t xml:space="preserve">
C20/1,8V</t>
    </r>
    <r>
      <rPr>
        <vertAlign val="subscript"/>
        <sz val="10"/>
        <rFont val="Arial"/>
        <family val="2"/>
        <charset val="186"/>
      </rPr>
      <t>el.</t>
    </r>
    <r>
      <rPr>
        <sz val="10"/>
        <rFont val="Arial"/>
        <family val="2"/>
        <charset val="186"/>
      </rPr>
      <t>/+20°C; galia, iškraunant 15 min. iki 10,5V, esant +20C -  ne mažiau kaip 150W; matmenys ne didesni (mm): ilgis - 152, plotis - 52, aukštis su gnybtais - 100; teigiamo polio gnybto plotis 6,35 mm, neigiamo polio gnybto plotis 4,8 mm, išdėstyti viršuje prie trumposios kraštinės; masė - ne mažiau kaip 2,0 kg; ne mažiau kaip 5 metų projektinis eksploatavimo laikotarpis; ne trumpesnė kaip 12 mėn. garantija</t>
    </r>
  </si>
  <si>
    <r>
      <rPr>
        <b/>
        <sz val="10"/>
        <rFont val="Arial"/>
        <family val="2"/>
        <charset val="186"/>
      </rPr>
      <t>12V, ne mažiau kaip 8,0 Ah;</t>
    </r>
    <r>
      <rPr>
        <sz val="10"/>
        <rFont val="Arial"/>
        <family val="2"/>
        <charset val="186"/>
      </rPr>
      <t xml:space="preserve">
C10/1,8V</t>
    </r>
    <r>
      <rPr>
        <vertAlign val="subscript"/>
        <sz val="10"/>
        <rFont val="Arial"/>
        <family val="2"/>
        <charset val="186"/>
      </rPr>
      <t>el.</t>
    </r>
    <r>
      <rPr>
        <sz val="10"/>
        <rFont val="Arial"/>
        <family val="2"/>
        <charset val="186"/>
      </rPr>
      <t xml:space="preserve"> /+25°C; galia ne mažiau kaip 36W</t>
    </r>
    <r>
      <rPr>
        <vertAlign val="subscript"/>
        <sz val="10"/>
        <rFont val="Arial"/>
        <family val="2"/>
        <charset val="186"/>
      </rPr>
      <t xml:space="preserve">el. </t>
    </r>
    <r>
      <rPr>
        <sz val="10"/>
        <rFont val="Arial"/>
        <family val="2"/>
        <charset val="186"/>
      </rPr>
      <t>/15min. / 1.6V</t>
    </r>
    <r>
      <rPr>
        <vertAlign val="subscript"/>
        <sz val="10"/>
        <rFont val="Arial"/>
        <family val="2"/>
        <charset val="186"/>
      </rPr>
      <t>el.</t>
    </r>
    <r>
      <rPr>
        <sz val="10"/>
        <rFont val="Arial"/>
        <family val="2"/>
        <charset val="186"/>
      </rPr>
      <t xml:space="preserve"> / +25°C;  matmenys ne didesni (mm): ilgis - 152, plotis - 66, aukštis su gnybtais - 103; masė - ne mažiau 2,7 kg;  6,35 mm pločio gnybtai, išdėstyti viršuje prie trumposios kraštinės; ne mažiau kaip 6 metų projektinis eksploatavimo laikotarpis; ne trumpesnė kaip 24 mėn. garantija</t>
    </r>
  </si>
  <si>
    <r>
      <rPr>
        <b/>
        <sz val="10"/>
        <rFont val="Arial"/>
        <family val="2"/>
        <charset val="186"/>
      </rPr>
      <t>12V, ne mažiau kaip 11Ah;</t>
    </r>
    <r>
      <rPr>
        <sz val="10"/>
        <rFont val="Arial"/>
        <family val="2"/>
        <charset val="186"/>
      </rPr>
      <t xml:space="preserve">
C10/1,8 V</t>
    </r>
    <r>
      <rPr>
        <vertAlign val="subscript"/>
        <sz val="10"/>
        <rFont val="Arial"/>
        <family val="2"/>
        <charset val="186"/>
      </rPr>
      <t>el.</t>
    </r>
    <r>
      <rPr>
        <sz val="10"/>
        <rFont val="Arial"/>
        <family val="2"/>
        <charset val="186"/>
      </rPr>
      <t xml:space="preserve"> /+20°C; galia ne mažiau kaip 53W</t>
    </r>
    <r>
      <rPr>
        <vertAlign val="subscript"/>
        <sz val="10"/>
        <rFont val="Arial"/>
        <family val="2"/>
        <charset val="186"/>
      </rPr>
      <t>el.</t>
    </r>
    <r>
      <rPr>
        <sz val="10"/>
        <rFont val="Arial"/>
        <family val="2"/>
        <charset val="186"/>
      </rPr>
      <t>/15 min / 1,67V</t>
    </r>
    <r>
      <rPr>
        <vertAlign val="subscript"/>
        <sz val="10"/>
        <rFont val="Arial"/>
        <family val="2"/>
        <charset val="186"/>
      </rPr>
      <t>el.</t>
    </r>
    <r>
      <rPr>
        <sz val="10"/>
        <rFont val="Arial"/>
        <family val="2"/>
        <charset val="186"/>
      </rPr>
      <t xml:space="preserve"> / +25°C; matmenys, ne didesni (mm): ilgis - 153, plotis - 100, aukštis su gnybtais - 100; 6,35 mm pločio gnybtai; ne mažiau kaip 10 metų projektinis eksploatavimo laikotarpis; ne trumpesnė kaip 24 mėn. garantija</t>
    </r>
  </si>
  <si>
    <r>
      <rPr>
        <b/>
        <sz val="10"/>
        <rFont val="Arial"/>
        <family val="2"/>
        <charset val="186"/>
      </rPr>
      <t>12V, ne mažiau kaip 18Ah;</t>
    </r>
    <r>
      <rPr>
        <sz val="10"/>
        <rFont val="Arial"/>
        <family val="2"/>
        <charset val="186"/>
      </rPr>
      <t xml:space="preserve">
C10/1,8V</t>
    </r>
    <r>
      <rPr>
        <vertAlign val="subscript"/>
        <sz val="10"/>
        <rFont val="Arial"/>
        <family val="2"/>
        <charset val="186"/>
      </rPr>
      <t>el.</t>
    </r>
    <r>
      <rPr>
        <sz val="10"/>
        <rFont val="Arial"/>
        <family val="2"/>
        <charset val="186"/>
      </rPr>
      <t xml:space="preserve"> /+20°C; galia ne mažiau kaip 80W</t>
    </r>
    <r>
      <rPr>
        <vertAlign val="subscript"/>
        <sz val="10"/>
        <rFont val="Arial"/>
        <family val="2"/>
        <charset val="186"/>
      </rPr>
      <t xml:space="preserve">el. </t>
    </r>
    <r>
      <rPr>
        <sz val="10"/>
        <rFont val="Arial"/>
        <family val="2"/>
        <charset val="186"/>
      </rPr>
      <t>/15 min. / 1,67V</t>
    </r>
    <r>
      <rPr>
        <vertAlign val="subscript"/>
        <sz val="10"/>
        <rFont val="Arial"/>
        <family val="2"/>
        <charset val="186"/>
      </rPr>
      <t>el.</t>
    </r>
    <r>
      <rPr>
        <sz val="10"/>
        <rFont val="Arial"/>
        <family val="2"/>
        <charset val="186"/>
      </rPr>
      <t xml:space="preserve"> / +25°C; matmenys, ne didesni (mm): ilgis - 182, plotis - 77, aukštis - 168; su vidiniais srieginiais M5  gnybtais; masė - ne mažiau kaip 6,4 kg; ne mažiau kaip 10 metų projektinis eksploatavimo laikotarpis; ne trumpesnė kaip 24 mėn. garantija</t>
    </r>
  </si>
  <si>
    <r>
      <rPr>
        <b/>
        <sz val="10"/>
        <rFont val="Arial"/>
        <family val="2"/>
        <charset val="186"/>
      </rPr>
      <t xml:space="preserve">12V, ne mažiau kaip 27Ah; </t>
    </r>
    <r>
      <rPr>
        <sz val="10"/>
        <rFont val="Arial"/>
        <family val="2"/>
        <charset val="186"/>
      </rPr>
      <t xml:space="preserve">
C10/1,8V</t>
    </r>
    <r>
      <rPr>
        <vertAlign val="subscript"/>
        <sz val="10"/>
        <rFont val="Arial"/>
        <family val="2"/>
        <charset val="186"/>
      </rPr>
      <t xml:space="preserve">el. </t>
    </r>
    <r>
      <rPr>
        <sz val="10"/>
        <rFont val="Arial"/>
        <family val="2"/>
        <charset val="186"/>
      </rPr>
      <t>/+20°C; matmenys ne didesni (mm): ilgis - 167, plotis - 126, aukštis - 176; su vidiniais srieginiais M5 gnybtais; ne mažiau kaip 10 metų projektinis eksploatavimo laikotarpis; ne trumpesnė kaip 24 mėn. garantija</t>
    </r>
  </si>
  <si>
    <r>
      <rPr>
        <b/>
        <sz val="10"/>
        <rFont val="Arial"/>
        <family val="2"/>
        <charset val="186"/>
      </rPr>
      <t>12V, ne mažiau kaip 32Ah;</t>
    </r>
    <r>
      <rPr>
        <sz val="10"/>
        <rFont val="Arial"/>
        <family val="2"/>
        <charset val="186"/>
      </rPr>
      <t xml:space="preserve"> 
 C10/1,75Vel. /+25°C; matmenys ne didesni (mm):  ilgis -199, plotis - 133, aukštis su gnybtais - </t>
    </r>
    <r>
      <rPr>
        <sz val="10"/>
        <rFont val="Arial"/>
        <family val="2"/>
      </rPr>
      <t>172</t>
    </r>
    <r>
      <rPr>
        <sz val="10"/>
        <rFont val="Arial"/>
        <family val="2"/>
        <charset val="186"/>
      </rPr>
      <t xml:space="preserve">; su </t>
    </r>
    <r>
      <rPr>
        <sz val="10"/>
        <rFont val="Arial"/>
        <family val="2"/>
      </rPr>
      <t>vidiniais srieginiais M5</t>
    </r>
    <r>
      <rPr>
        <sz val="10"/>
        <rFont val="Arial"/>
        <family val="2"/>
        <charset val="186"/>
      </rPr>
      <t xml:space="preserve"> gnybtais išdėstytais viršuje prie ilgosios kraštinės; ne mažiau kaip </t>
    </r>
    <r>
      <rPr>
        <sz val="10"/>
        <rFont val="Arial"/>
        <family val="2"/>
      </rPr>
      <t>12 metų</t>
    </r>
    <r>
      <rPr>
        <sz val="10"/>
        <rFont val="Arial"/>
        <family val="2"/>
        <charset val="186"/>
      </rPr>
      <t xml:space="preserve"> projektinis eksploatavimo laikotarpis; ne trumpesnė ka</t>
    </r>
    <r>
      <rPr>
        <sz val="10"/>
        <rFont val="Arial"/>
        <family val="2"/>
      </rPr>
      <t xml:space="preserve">ip 24 mėn. </t>
    </r>
    <r>
      <rPr>
        <sz val="10"/>
        <rFont val="Arial"/>
        <family val="2"/>
        <charset val="186"/>
      </rPr>
      <t>garantija</t>
    </r>
  </si>
  <si>
    <r>
      <t xml:space="preserve"> </t>
    </r>
    <r>
      <rPr>
        <b/>
        <sz val="10"/>
        <rFont val="Arial"/>
        <family val="2"/>
        <charset val="186"/>
      </rPr>
      <t>12V, ne mažiau kaip 55Ah</t>
    </r>
    <r>
      <rPr>
        <sz val="10"/>
        <rFont val="Arial"/>
        <family val="2"/>
        <charset val="186"/>
      </rPr>
      <t>; 
C10/1,8V</t>
    </r>
    <r>
      <rPr>
        <vertAlign val="subscript"/>
        <sz val="10"/>
        <rFont val="Arial"/>
        <family val="2"/>
        <charset val="186"/>
      </rPr>
      <t>el.</t>
    </r>
    <r>
      <rPr>
        <sz val="10"/>
        <rFont val="Arial"/>
        <family val="2"/>
        <charset val="186"/>
      </rPr>
      <t>/+25 °C; matmenys ne didesni (mm): ilgis - 232, plotis - 140, aukštis su gnybtais - 235;  su vidiniais srieginiais M6 gnybtais, išdėstytais viršuje prie ilgosios kraštinės; ne mažiau 12 metų projektinis eksploatavimo laikotarpis; ne trumpesnė kaip 24 mėn. garantija</t>
    </r>
  </si>
  <si>
    <r>
      <rPr>
        <b/>
        <sz val="10"/>
        <rFont val="Arial"/>
        <family val="2"/>
        <charset val="186"/>
      </rPr>
      <t xml:space="preserve">12V, ne mažiau kaip 66Ah; </t>
    </r>
    <r>
      <rPr>
        <sz val="10"/>
        <rFont val="Arial"/>
        <family val="2"/>
        <charset val="186"/>
      </rPr>
      <t xml:space="preserve">
C10/1,8V</t>
    </r>
    <r>
      <rPr>
        <vertAlign val="subscript"/>
        <sz val="10"/>
        <rFont val="Arial"/>
        <family val="2"/>
        <charset val="186"/>
      </rPr>
      <t xml:space="preserve">el. </t>
    </r>
    <r>
      <rPr>
        <sz val="10"/>
        <rFont val="Arial"/>
        <family val="2"/>
        <charset val="186"/>
      </rPr>
      <t>/+20°C; matmenys ne didesni (mm): ilgis - 263, plotis - 173, aukštis su gnybtais - 240;  su vidiniais srieginiais M6 gnybtais; ne mažiau kaip 12 metų projektinis eksploatavimo laikotarpis; ne trumpesnė kaip 24 mėn. garantija</t>
    </r>
  </si>
  <si>
    <r>
      <rPr>
        <b/>
        <sz val="10"/>
        <rFont val="Arial"/>
        <family val="2"/>
        <charset val="186"/>
      </rPr>
      <t>12V, ne mažiau kaip 62Ah;</t>
    </r>
    <r>
      <rPr>
        <sz val="10"/>
        <rFont val="Arial"/>
        <family val="2"/>
        <charset val="186"/>
      </rPr>
      <t xml:space="preserve">
C10/1,8V</t>
    </r>
    <r>
      <rPr>
        <vertAlign val="subscript"/>
        <sz val="10"/>
        <rFont val="Arial"/>
        <family val="2"/>
        <charset val="186"/>
      </rPr>
      <t>el.</t>
    </r>
    <r>
      <rPr>
        <sz val="10"/>
        <rFont val="Arial"/>
        <family val="2"/>
        <charset val="186"/>
      </rPr>
      <t xml:space="preserve"> /+20°C; vidinė varža IEC metodu ne daugiau 6 mΩ; matmenys ne didesni (mm): ilgis - 282, plotis - 98,  aukštis - 268; su vidiniais srieginiais priekinio prijungimo F-M8 gnybtais, išdėstytais pagal trumpąją kraštinę; ugniai, vibracijoms bei smūgiams atsparus korpusas; ne mažiau kaip 12 metų projektinis eksploatavimo laikotarpis; ne trumpesnė kaip 24 mėn. garantija</t>
    </r>
  </si>
  <si>
    <r>
      <rPr>
        <b/>
        <sz val="10"/>
        <rFont val="Arial"/>
        <family val="2"/>
        <charset val="186"/>
      </rPr>
      <t>12V, ne mažiau kaip 69Ah;</t>
    </r>
    <r>
      <rPr>
        <sz val="10"/>
        <rFont val="Arial"/>
        <family val="2"/>
        <charset val="186"/>
      </rPr>
      <t xml:space="preserve">
C10/1,</t>
    </r>
    <r>
      <rPr>
        <sz val="10"/>
        <rFont val="Arial"/>
        <family val="2"/>
      </rPr>
      <t>8</t>
    </r>
    <r>
      <rPr>
        <sz val="10"/>
        <rFont val="Arial"/>
        <family val="2"/>
        <charset val="186"/>
      </rPr>
      <t xml:space="preserve">Vel. /+25°C, galia nemažiau kaip </t>
    </r>
    <r>
      <rPr>
        <sz val="10"/>
        <rFont val="Arial"/>
        <family val="2"/>
      </rPr>
      <t>2600</t>
    </r>
    <r>
      <rPr>
        <sz val="10"/>
        <rFont val="Arial"/>
        <family val="2"/>
        <charset val="186"/>
      </rPr>
      <t xml:space="preserve">W/10 min./1,6Vel./ +25°C; matmenys ne didesni (mm): ilgis - 266, plotis - 178, aukštis su gnybtais - 240;  su vidiniais srieginiais F-M6 gnybtais; ne mažiau kaip </t>
    </r>
    <r>
      <rPr>
        <sz val="10"/>
        <rFont val="Arial"/>
        <family val="2"/>
      </rPr>
      <t>12</t>
    </r>
    <r>
      <rPr>
        <sz val="10"/>
        <rFont val="Arial"/>
        <family val="2"/>
        <charset val="186"/>
      </rPr>
      <t xml:space="preserve"> metų projektinis eksploatavimo laikotarpis; ne trumpesnė kaip 24 mėn. garantija.</t>
    </r>
  </si>
  <si>
    <r>
      <rPr>
        <b/>
        <sz val="10"/>
        <rFont val="Arial"/>
        <family val="2"/>
        <charset val="186"/>
      </rPr>
      <t>12V, ne mažiau kaip 85Ah;</t>
    </r>
    <r>
      <rPr>
        <sz val="10"/>
        <rFont val="Arial"/>
        <family val="2"/>
        <charset val="186"/>
      </rPr>
      <t xml:space="preserve"> 
C10/1,8V</t>
    </r>
    <r>
      <rPr>
        <vertAlign val="subscript"/>
        <sz val="10"/>
        <rFont val="Arial"/>
        <family val="2"/>
        <charset val="186"/>
      </rPr>
      <t xml:space="preserve">el. </t>
    </r>
    <r>
      <rPr>
        <sz val="10"/>
        <rFont val="Arial"/>
        <family val="2"/>
        <charset val="186"/>
      </rPr>
      <t>/+20°C; matmenys ne didesni (mm): ilgis - 310, plotis - 173, aukštis su gnybtais - 240; su vidiniais srieginiais F-M6 gnybtais; ne mažiau kaip 12 metų projektinis eksploatavimo laikotarpis; ne trumpesnė kaip 24 mėn. garantija</t>
    </r>
  </si>
  <si>
    <r>
      <rPr>
        <b/>
        <sz val="10"/>
        <rFont val="Arial"/>
        <family val="2"/>
        <charset val="186"/>
      </rPr>
      <t>12V, ne mažiau kaip 92Ah</t>
    </r>
    <r>
      <rPr>
        <sz val="10"/>
        <rFont val="Arial"/>
        <family val="2"/>
        <charset val="186"/>
      </rPr>
      <t>; 
C10/1,8V</t>
    </r>
    <r>
      <rPr>
        <vertAlign val="subscript"/>
        <sz val="10"/>
        <rFont val="Arial"/>
        <family val="2"/>
        <charset val="186"/>
      </rPr>
      <t>el.</t>
    </r>
    <r>
      <rPr>
        <sz val="10"/>
        <rFont val="Arial"/>
        <family val="2"/>
        <charset val="186"/>
      </rPr>
      <t>/20°C; vidinė varža IEC metodu ne daugiau 5,2 mΩ; matmenys ne didesni (mm): ilgis - 397, plotis - 107, aukštis su gnybtais - 266; su vidiniais srieginiais priekinio prijungimo F-M8 gnybtais, išdėstytais pagal trumpąją kraštinę; ugniai, vibracijoms bei smūgiams atsparus korpusas; ne mažiau 12 metų projektinis eksploatavimo laikotarpis; ne trumpesnė kaip 24 mėn. garantija.</t>
    </r>
  </si>
  <si>
    <r>
      <rPr>
        <b/>
        <sz val="10"/>
        <rFont val="Arial"/>
        <family val="2"/>
        <charset val="186"/>
      </rPr>
      <t xml:space="preserve">12V, ne mažiau kaip 100Ah; </t>
    </r>
    <r>
      <rPr>
        <sz val="10"/>
        <rFont val="Arial"/>
        <family val="2"/>
        <charset val="186"/>
      </rPr>
      <t xml:space="preserve">
C10/1,8V</t>
    </r>
    <r>
      <rPr>
        <vertAlign val="subscript"/>
        <sz val="10"/>
        <rFont val="Arial"/>
        <family val="2"/>
        <charset val="186"/>
      </rPr>
      <t xml:space="preserve">el. </t>
    </r>
    <r>
      <rPr>
        <sz val="10"/>
        <rFont val="Arial"/>
        <family val="2"/>
        <charset val="186"/>
      </rPr>
      <t xml:space="preserve">/20°C; matmenys ne didesni (mm): ilgis - 397,  plotis - 106, aukštis - 288;  su vidiniais srieginiais priekinio prijungimo F-(M6-M8)-90° gnybtais, išdėstytais pagal trumpąją kraštinę </t>
    </r>
    <r>
      <rPr>
        <i/>
        <sz val="10"/>
        <rFont val="Arial"/>
        <family val="2"/>
        <charset val="186"/>
      </rPr>
      <t>(jei tiekėjas pasiūlys akumuliatorius su kitokiais gnybtų tipais, tai tiekėjas privalės patiekti atitinkamus adapterius arba kabelio</t>
    </r>
    <r>
      <rPr>
        <i/>
        <vertAlign val="superscript"/>
        <sz val="10"/>
        <rFont val="Arial"/>
        <family val="2"/>
        <charset val="186"/>
      </rPr>
      <t>1)</t>
    </r>
    <r>
      <rPr>
        <i/>
        <sz val="10"/>
        <rFont val="Arial"/>
        <family val="2"/>
        <charset val="186"/>
      </rPr>
      <t xml:space="preserve"> prijungimo antgalius bei jungtis akumuliatorių  sujungimui tarpusavyje)</t>
    </r>
    <r>
      <rPr>
        <sz val="10"/>
        <rFont val="Arial"/>
        <family val="2"/>
        <charset val="186"/>
      </rPr>
      <t xml:space="preserve">; ne mažiau kaip 12 metų projektinis eksploatavimo laikotarpis; ne trumpesnė kaip 24 mėn. garantija.
Pastaba: </t>
    </r>
    <r>
      <rPr>
        <vertAlign val="superscript"/>
        <sz val="10"/>
        <rFont val="Arial"/>
        <family val="2"/>
        <charset val="186"/>
      </rPr>
      <t>1)</t>
    </r>
    <r>
      <rPr>
        <sz val="10"/>
        <rFont val="Arial"/>
        <family val="2"/>
        <charset val="186"/>
      </rPr>
      <t xml:space="preserve">  kabelio skerspjūvio plotus užsakovas patikslins akumuliatorių užsakymo metu)</t>
    </r>
  </si>
  <si>
    <r>
      <rPr>
        <b/>
        <sz val="10"/>
        <rFont val="Arial"/>
        <family val="2"/>
        <charset val="186"/>
      </rPr>
      <t xml:space="preserve">12V, ne mažiau kaip 100Ah;
</t>
    </r>
    <r>
      <rPr>
        <sz val="10"/>
        <rFont val="Arial"/>
        <family val="2"/>
        <charset val="186"/>
      </rPr>
      <t>C10/1,8V</t>
    </r>
    <r>
      <rPr>
        <vertAlign val="subscript"/>
        <sz val="10"/>
        <rFont val="Arial"/>
        <family val="2"/>
        <charset val="186"/>
      </rPr>
      <t>el.</t>
    </r>
    <r>
      <rPr>
        <sz val="10"/>
        <rFont val="Arial"/>
        <family val="2"/>
        <charset val="186"/>
      </rPr>
      <t xml:space="preserve"> /+(20-25)°C; matmenys ne didesni (mm): ilgis - 307, plotis - 169, aukštis su gnybtais - 219; su vidiniais srieginiais M6 gnybtais; ne mažiau 12 metų projektinis eksploatavimo laikotarpis; ne trumpesnė kaip 24 mėn. garantija</t>
    </r>
  </si>
  <si>
    <r>
      <rPr>
        <b/>
        <sz val="10"/>
        <rFont val="Arial"/>
        <family val="2"/>
        <charset val="186"/>
      </rPr>
      <t xml:space="preserve">12V, ne mažiau kaip 115Ah; </t>
    </r>
    <r>
      <rPr>
        <sz val="10"/>
        <rFont val="Arial"/>
        <family val="2"/>
        <charset val="186"/>
      </rPr>
      <t xml:space="preserve">
C10/1,8Vel./+(20-25) °C; matmenys ne didesni (mm): ilgis - 409, plotis - 176,  aukštis su gnybtais - 230, su vidiniais srieginiais M6 gnybtais, ne mažiau 12 metų projektinis eksploatavimo laikotarpis; ne trumpesnė kaip 24 mėn. garantija</t>
    </r>
  </si>
  <si>
    <r>
      <rPr>
        <b/>
        <sz val="10"/>
        <rFont val="Arial"/>
        <family val="2"/>
        <charset val="186"/>
      </rPr>
      <t xml:space="preserve">12V, ne mažiau kaip 155Ah; </t>
    </r>
    <r>
      <rPr>
        <sz val="10"/>
        <rFont val="Arial"/>
        <family val="2"/>
        <charset val="186"/>
      </rPr>
      <t xml:space="preserve">
C10/1,8V</t>
    </r>
    <r>
      <rPr>
        <vertAlign val="subscript"/>
        <sz val="10"/>
        <rFont val="Arial"/>
        <family val="2"/>
        <charset val="186"/>
      </rPr>
      <t xml:space="preserve">el. </t>
    </r>
    <r>
      <rPr>
        <sz val="10"/>
        <rFont val="Arial"/>
        <family val="2"/>
        <charset val="186"/>
      </rPr>
      <t xml:space="preserve">/20°C; matmenys ne didesni (mm): ilgis - 561,  plotis - 125, aukštis - 286; su vidiniais srieginiais priekinio prijungimo F-M6 gnybtais, išdėstytais pagal trumpąją kraštinę </t>
    </r>
    <r>
      <rPr>
        <i/>
        <sz val="10"/>
        <rFont val="Arial"/>
        <family val="2"/>
        <charset val="186"/>
      </rPr>
      <t>(jei tiekėjas pasiūlys akumuliatorius su kitokiais gnybtų tipais, tai tiekėjas privalės patiekti atitinkamus adapterius arba kabelio</t>
    </r>
    <r>
      <rPr>
        <i/>
        <vertAlign val="superscript"/>
        <sz val="10"/>
        <rFont val="Arial"/>
        <family val="2"/>
        <charset val="186"/>
      </rPr>
      <t>1)</t>
    </r>
    <r>
      <rPr>
        <i/>
        <sz val="10"/>
        <rFont val="Arial"/>
        <family val="2"/>
        <charset val="186"/>
      </rPr>
      <t xml:space="preserve"> prijungimo antgalius); </t>
    </r>
    <r>
      <rPr>
        <sz val="10"/>
        <rFont val="Arial"/>
        <family val="2"/>
        <charset val="186"/>
      </rPr>
      <t xml:space="preserve">turi būti patiekti korozijai atsparūs atitinkami varžtai ir jungės akumuliatorių sujungimui į baterijas); ne mažiau kaip 12 metų projektinis eksploatavimo laikotarpis; ne trumpesnė kaip 24 mėn. garantija.
Pastaba: </t>
    </r>
    <r>
      <rPr>
        <vertAlign val="superscript"/>
        <sz val="10"/>
        <rFont val="Arial"/>
        <family val="2"/>
        <charset val="186"/>
      </rPr>
      <t>1)</t>
    </r>
    <r>
      <rPr>
        <sz val="10"/>
        <rFont val="Arial"/>
        <family val="2"/>
        <charset val="186"/>
      </rPr>
      <t xml:space="preserve">  kabelio skerspjūvio plotus užsakovas patikslins akumuliatorių užsakymo metu</t>
    </r>
  </si>
  <si>
    <r>
      <rPr>
        <b/>
        <sz val="10"/>
        <rFont val="Arial"/>
        <family val="2"/>
        <charset val="186"/>
      </rPr>
      <t>12V, ne mažiau kaip 205Ah;</t>
    </r>
    <r>
      <rPr>
        <sz val="10"/>
        <rFont val="Arial"/>
        <family val="2"/>
        <charset val="186"/>
      </rPr>
      <t xml:space="preserve">
C10/1,8 V</t>
    </r>
    <r>
      <rPr>
        <vertAlign val="subscript"/>
        <sz val="10"/>
        <rFont val="Arial"/>
        <family val="2"/>
        <charset val="186"/>
      </rPr>
      <t>el.</t>
    </r>
    <r>
      <rPr>
        <sz val="10"/>
        <rFont val="Arial"/>
        <family val="2"/>
        <charset val="186"/>
      </rPr>
      <t>/+20 °C; matmenys  ne didesni (mm): ilgis - 524, plotis - 242, aukštis su gnybtais - 224; su vidiniais srieginiais M6-M8 gnybtais, baterija komplektuojama su 2-iem kabelio prijungimo antgaliais (</t>
    </r>
    <r>
      <rPr>
        <i/>
        <sz val="10"/>
        <rFont val="Arial"/>
        <family val="2"/>
        <charset val="186"/>
      </rPr>
      <t>pastaba: kabelio skerspjūvio plotus užsakovas patikslins akumuliatorių užsakymo metu</t>
    </r>
    <r>
      <rPr>
        <sz val="10"/>
        <rFont val="Arial"/>
        <family val="2"/>
        <charset val="186"/>
      </rPr>
      <t>), ne mažiau 12 metų projektinis eksploatavimo laikotarpis; ne trumpesnė kaip 24 mėn. garantija</t>
    </r>
  </si>
  <si>
    <t>Akumuliatoriaus elementas</t>
  </si>
  <si>
    <r>
      <rPr>
        <b/>
        <sz val="10"/>
        <rFont val="Arial"/>
        <family val="2"/>
        <charset val="186"/>
      </rPr>
      <t>2V, ne mažiau kaip 100Ah;</t>
    </r>
    <r>
      <rPr>
        <sz val="10"/>
        <rFont val="Arial"/>
        <family val="2"/>
        <charset val="186"/>
      </rPr>
      <t xml:space="preserve">
C10/1,8V</t>
    </r>
    <r>
      <rPr>
        <vertAlign val="subscript"/>
        <sz val="10"/>
        <rFont val="Arial"/>
        <family val="2"/>
        <charset val="186"/>
      </rPr>
      <t>el.</t>
    </r>
    <r>
      <rPr>
        <sz val="10"/>
        <rFont val="Arial"/>
        <family val="2"/>
        <charset val="186"/>
      </rPr>
      <t>/+25°C;  ne daugiau: ilgis - 172, plotis - 73, aukštis su gnybtais - 210 mm; su vidiniais srieginiais M6-M8 gnybtais; tiekiant akumuliatorius su srieginiais gnybtais turi būti patiekti korozijai atsparūs atitinkami varžtai (veržlės) ir jungės akumuliatorių sujungimui į baterijas; ne mažiau 15 metų projektinis eksploatavimo laikotarpis; ne trumpesnė kaip 24 mėn. garantija</t>
    </r>
  </si>
  <si>
    <r>
      <rPr>
        <b/>
        <sz val="10"/>
        <rFont val="Arial"/>
        <family val="2"/>
        <charset val="186"/>
      </rPr>
      <t xml:space="preserve">2V, ne mažiau kaip 205Ah; </t>
    </r>
    <r>
      <rPr>
        <sz val="10"/>
        <rFont val="Arial"/>
        <family val="2"/>
        <charset val="186"/>
      </rPr>
      <t xml:space="preserve">
C10/1,8V</t>
    </r>
    <r>
      <rPr>
        <vertAlign val="subscript"/>
        <sz val="10"/>
        <rFont val="Arial"/>
        <family val="2"/>
        <charset val="186"/>
      </rPr>
      <t>el.</t>
    </r>
    <r>
      <rPr>
        <sz val="10"/>
        <rFont val="Arial"/>
        <family val="2"/>
        <charset val="186"/>
      </rPr>
      <t>/+25 °C; matmenys ne didesni (mm): ilgis - 174, plotis - 112, aukštis su gnybtais - 335; su vidiniais srieginiais M6-M8 gnybtais; akumuliatorius komplektuojamas su 2-iem kabelio</t>
    </r>
    <r>
      <rPr>
        <vertAlign val="superscript"/>
        <sz val="10"/>
        <rFont val="Arial"/>
        <family val="2"/>
        <charset val="186"/>
      </rPr>
      <t>1)</t>
    </r>
    <r>
      <rPr>
        <sz val="10"/>
        <rFont val="Arial"/>
        <family val="2"/>
        <charset val="186"/>
      </rPr>
      <t xml:space="preserve"> prijungimo antgaliais ir 1-na jungtimi akumuliatorių sujungimui į bateriją; ne mažiau 15 metų projektinis eksploatavimo laikotarpis; ne trumpesnė kaip 24 mėn. garantija.
Pastaba: </t>
    </r>
    <r>
      <rPr>
        <vertAlign val="superscript"/>
        <sz val="10"/>
        <rFont val="Arial"/>
        <family val="2"/>
        <charset val="186"/>
      </rPr>
      <t>1)</t>
    </r>
    <r>
      <rPr>
        <sz val="10"/>
        <rFont val="Arial"/>
        <family val="2"/>
        <charset val="186"/>
      </rPr>
      <t xml:space="preserve">  kabelio skerspjūvio plotus užsakovas patikslins akumuliatorių užsakymo metu</t>
    </r>
  </si>
  <si>
    <r>
      <rPr>
        <b/>
        <sz val="10"/>
        <rFont val="Arial"/>
        <family val="2"/>
        <charset val="186"/>
      </rPr>
      <t xml:space="preserve">2V, ne mažiau kaip 305Ah; </t>
    </r>
    <r>
      <rPr>
        <sz val="10"/>
        <rFont val="Arial"/>
        <family val="2"/>
        <charset val="186"/>
      </rPr>
      <t xml:space="preserve">
C10/1,8V</t>
    </r>
    <r>
      <rPr>
        <vertAlign val="subscript"/>
        <sz val="10"/>
        <rFont val="Arial"/>
        <family val="2"/>
        <charset val="186"/>
      </rPr>
      <t>el.</t>
    </r>
    <r>
      <rPr>
        <sz val="10"/>
        <rFont val="Arial"/>
        <family val="2"/>
        <charset val="186"/>
      </rPr>
      <t>/+25 °C; matmenys ne didesni (mm): aukštis - 172, plotis - 152, aukštis su gnybtais - 335; su vidiniais srieginiais M6-M8 gnybtais; akumuliatorius komplektuojamas su 2-iem kabelio</t>
    </r>
    <r>
      <rPr>
        <vertAlign val="superscript"/>
        <sz val="10"/>
        <rFont val="Arial"/>
        <family val="2"/>
        <charset val="186"/>
      </rPr>
      <t>1)</t>
    </r>
    <r>
      <rPr>
        <sz val="10"/>
        <rFont val="Arial"/>
        <family val="2"/>
        <charset val="186"/>
      </rPr>
      <t xml:space="preserve"> prijungimo antgaliais ir 1-na jungtimi akumuliatorių sujungimui į bateriją; ne mažiau 15 metų projektinis eksploatavimo laikotarpis; ne trumpesnė kaip 24 mėn. garantija
Pastaba:</t>
    </r>
    <r>
      <rPr>
        <vertAlign val="superscript"/>
        <sz val="10"/>
        <rFont val="Arial"/>
        <family val="2"/>
        <charset val="186"/>
      </rPr>
      <t xml:space="preserve"> 1)</t>
    </r>
    <r>
      <rPr>
        <sz val="10"/>
        <rFont val="Arial"/>
        <family val="2"/>
        <charset val="186"/>
      </rPr>
      <t xml:space="preserve">  kabelio skerspjūvio plotus užsakovas patikslins akumuliatorių užsakymo metu</t>
    </r>
  </si>
  <si>
    <r>
      <rPr>
        <b/>
        <sz val="10"/>
        <rFont val="Arial"/>
        <family val="2"/>
        <charset val="186"/>
      </rPr>
      <t xml:space="preserve">6V, ne mažiau kaip 110Ah; </t>
    </r>
    <r>
      <rPr>
        <sz val="10"/>
        <rFont val="Arial"/>
        <family val="2"/>
        <charset val="186"/>
      </rPr>
      <t xml:space="preserve">
C10/1,8V</t>
    </r>
    <r>
      <rPr>
        <vertAlign val="subscript"/>
        <sz val="10"/>
        <rFont val="Arial"/>
        <family val="2"/>
        <charset val="186"/>
      </rPr>
      <t>el.</t>
    </r>
    <r>
      <rPr>
        <sz val="10"/>
        <rFont val="Arial"/>
        <family val="2"/>
        <charset val="186"/>
      </rPr>
      <t>/+20°C; matmenys ne didesni (mm): ilgis - 273, plotis - 167, aukštis - 191, su išoriniais srieginiais gnybtais M-M8, ne mažiau 12 metų projektinis eksploatavimo laikotarpis; ne trumpesnė kaip 24 mėn. garantija</t>
    </r>
  </si>
  <si>
    <r>
      <rPr>
        <b/>
        <sz val="10"/>
        <rFont val="Arial"/>
        <family val="2"/>
        <charset val="186"/>
      </rPr>
      <t>6V, ne mažiau kaip 178Ah;</t>
    </r>
    <r>
      <rPr>
        <sz val="10"/>
        <rFont val="Arial"/>
        <family val="2"/>
        <charset val="186"/>
      </rPr>
      <t xml:space="preserve"> 
C10/1,8V</t>
    </r>
    <r>
      <rPr>
        <vertAlign val="subscript"/>
        <sz val="10"/>
        <rFont val="Arial"/>
        <family val="2"/>
        <charset val="186"/>
      </rPr>
      <t>el.</t>
    </r>
    <r>
      <rPr>
        <sz val="10"/>
        <rFont val="Arial"/>
        <family val="2"/>
        <charset val="186"/>
      </rPr>
      <t>/+20°C; matmenys ne didesni (mm): ilgis - 310, plotis - 173, aukštis su gnybtais - 242; su vidiniais srieginiais  F-M6 gnybtais; ne mažiau 12 metų projektinis eksploatavimo laikotarpis; ne trumpesnė kaip 24 mėn. garantija</t>
    </r>
  </si>
  <si>
    <r>
      <rPr>
        <b/>
        <sz val="10"/>
        <rFont val="Arial"/>
        <family val="2"/>
      </rPr>
      <t xml:space="preserve">6V, ne mažiau kaip 235 Ah; </t>
    </r>
    <r>
      <rPr>
        <sz val="10"/>
        <rFont val="Arial"/>
        <family val="2"/>
      </rPr>
      <t xml:space="preserve">
 C10 iškrovos režime; gilaus ciklinio iškrovimo, kur įkrovimo/iškrovimo ciklų skaičius ne mažiau 1150 ciklų, esant 50% DoD; matmenys ne didesni (mm): ilgis - 262, plotis - 183, aukštis - 304, su išoriniais srieginiais 5/16" gnybtais, gnybtų išdėstymas - istrižai galuose; nėra uždaro proceso akumuliatorius, yra užpildytas rūgštiniu skystuoju elektrolitu; korpusas iš polipropileno (PP); garantija, kai akumuliatorius veikia cikliniu darbo režimu, ne mažiau 6 mėnesių</t>
    </r>
  </si>
  <si>
    <r>
      <rPr>
        <b/>
        <sz val="10"/>
        <rFont val="Arial"/>
        <family val="2"/>
        <charset val="186"/>
      </rPr>
      <t>12V, ne mažiau kaip 160Ah</t>
    </r>
    <r>
      <rPr>
        <sz val="10"/>
        <rFont val="Arial"/>
        <family val="2"/>
        <charset val="186"/>
      </rPr>
      <t>;
C10/1,8V</t>
    </r>
    <r>
      <rPr>
        <vertAlign val="subscript"/>
        <sz val="10"/>
        <rFont val="Arial"/>
        <family val="2"/>
        <charset val="186"/>
      </rPr>
      <t>el.</t>
    </r>
    <r>
      <rPr>
        <sz val="10"/>
        <rFont val="Arial"/>
        <family val="2"/>
        <charset val="186"/>
      </rPr>
      <t xml:space="preserve">/+(20) °C; matmenys ne didesni (mm): ilgis - 532, plotis - 212,  aukštis su gnybtais - 220, su vidiniais srieginiais M6-M8 gnybtais išdėstytais viršuje prie trumposios kraštinės; ne mažiau 12 metų projektinis eksploatavimo laikotarpis; ne trumpesnė kaip 24 mėn. garantija </t>
    </r>
  </si>
  <si>
    <r>
      <rPr>
        <b/>
        <sz val="10"/>
        <rFont val="Arial"/>
        <family val="2"/>
        <charset val="186"/>
      </rPr>
      <t xml:space="preserve">14V, ne mažiau kaip 120Ah; </t>
    </r>
    <r>
      <rPr>
        <sz val="10"/>
        <rFont val="Arial"/>
        <family val="2"/>
        <charset val="186"/>
      </rPr>
      <t xml:space="preserve">
C10/1,8V</t>
    </r>
    <r>
      <rPr>
        <vertAlign val="subscript"/>
        <sz val="10"/>
        <rFont val="Arial"/>
        <family val="2"/>
        <charset val="186"/>
      </rPr>
      <t>el.</t>
    </r>
    <r>
      <rPr>
        <sz val="10"/>
        <rFont val="Arial"/>
        <family val="2"/>
        <charset val="186"/>
      </rPr>
      <t>/+25 °C; baterija sudaryta iš 7 elementų, patalpintų į bendrą smūgiams atsparų polipropileno korpusą, kurio matmenys (ilgis, plotis, aukštis korpuso), ne didesni (mm): 350 x 219 x 424; įkrovimo/iškrovimo ciklų skaičius pagal IEC 896-2 standartą ne mažiau 1000; ne mažiau 15 metų projektinis eksploatavimo laikotarpis; ne trumpesnė kaip 24 mėn. garantija</t>
    </r>
  </si>
  <si>
    <r>
      <rPr>
        <b/>
        <sz val="10"/>
        <rFont val="Arial"/>
        <family val="2"/>
        <charset val="186"/>
      </rPr>
      <t>6V, ne mažiau kaip 4,5Ah;</t>
    </r>
    <r>
      <rPr>
        <sz val="10"/>
        <rFont val="Arial"/>
        <family val="2"/>
        <charset val="186"/>
      </rPr>
      <t xml:space="preserve">
C10/1,75V</t>
    </r>
    <r>
      <rPr>
        <vertAlign val="subscript"/>
        <sz val="10"/>
        <rFont val="Arial"/>
        <family val="2"/>
        <charset val="186"/>
      </rPr>
      <t>el.</t>
    </r>
    <r>
      <rPr>
        <sz val="10"/>
        <rFont val="Arial"/>
        <family val="2"/>
        <charset val="186"/>
      </rPr>
      <t xml:space="preserve"> /+25°C; matmenys, ne didesni (mm): ilgis - 72, plotis - 49, aukštis su gnybtais - 109; su 4,75 mm pločio gnybtais; svoris - ne mažiau kaip 1,0 kg; ne mažiau kaip 6 metų projektinis eksploatavimo laikotarpis, esant +20°C temperatūrai;  ne trumpesnė kaip 24 mėn. garantija</t>
    </r>
  </si>
  <si>
    <t>Pasiūlymo kaina EUR be PVM[1]</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</si>
  <si>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</si>
  <si>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Nuolaida N% - kintamo įkainio fiksuota dalis, taikoma visoms techninėje specifikacijoje numatytoms įsigyti Nurodytoms ir kitoms prekėms esančioms toje pačioje prekių grupėje</t>
  </si>
  <si>
    <t>Siūloma nuolaida (N), proc. Taikomas tik kintamo įkainio kainodarai taikomoms Kitoms prekėms (nuolaida turi būti vienoda visoms nenurodytoms prekėms iš C stulpelyje esančių prekių grupių)*</t>
  </si>
  <si>
    <t xml:space="preserve">Pasiūlymo kaina P apskaičiuojama pagal žemiau nurodytą formulę ir naudojama vertinimui </t>
  </si>
  <si>
    <t>PASIŪLYMO KAINA SU NUOLAIDA (be PVM, Eur (P)[1]</t>
  </si>
  <si>
    <r>
      <t xml:space="preserve">PVM % </t>
    </r>
    <r>
      <rPr>
        <i/>
        <sz val="10"/>
        <color theme="1"/>
        <rFont val="Arial"/>
        <family val="2"/>
      </rPr>
      <t>(pildoma, jei taikoma)</t>
    </r>
  </si>
  <si>
    <t xml:space="preserve">   PASIŪLYMO KAINOS (P) APSKAIČIAVIMO FORMULĖ</t>
  </si>
  <si>
    <t>P = K*0,8 - ((K*N%)*0,2)</t>
  </si>
  <si>
    <t>kur:</t>
  </si>
  <si>
    <t>P -  Pasiūlymo kaina  EUR be PVM su nuolaida</t>
  </si>
  <si>
    <t>K -  Pasiūlymo kaina EUR be PVM, kuriai netaikoma bendra nuolaida ir suteikiamas 0,8 svoris</t>
  </si>
  <si>
    <t>N% - Nuolaida, kuriai suteikiamas svoris 0,2</t>
  </si>
  <si>
    <t>*nuolaida nuo fiksuoto įkainio kainodara perkamų prekių taikoma tik pasiūlymo vertinimo tikslais. Pasiūlyta nuolaida bus taikoma perkant Kitas prekes,kurioms taikoma kintamo įkainio kainodara.</t>
  </si>
  <si>
    <t>[1] Pasiūlymo kaina EUR be PVM su NUOLAIDA bus naudojama pasiūlymų vertinimui. Pasiūlymo kaina EUR be PVM turi apimti visas tiekėjo išlaidas, visus mokesčius, išskyrus PVM mokestį, mokėtinus pagal galiojančius Lietuvos Respublikos įstatymus, įskaitant sąskaitų pateikimo kaštus per SABIS sistemą.</t>
  </si>
  <si>
    <r>
      <t>[2] Į „Pasiūlymo kainą su PVM“ turi būti įskaityti visi mokesčiai ir visos tiekėjo išlaidos pagal pirkimo dokumentų reikalavimus.</t>
    </r>
    <r>
      <rPr>
        <u/>
        <sz val="10"/>
        <color rgb="FFFF0000"/>
        <rFont val="Arial"/>
        <family val="2"/>
        <charset val="186"/>
      </rPr>
      <t xml:space="preserve"> Nurodyti Fiksuoti galutiniai Prekių įkainiai (J stulpelis) negali būti keičiami Sutarties galiojimo laikotarpiu, išskyrus jei Sutartyje aiškiai bei tiksliai numatyta įkainių peržiūros procedūra. Šiems įkainiams pasiūlyta nuolaida (N) sutarties vykdymo metu nebus taikoma.</t>
    </r>
  </si>
  <si>
    <t>B Stulpelio informacija nurodoma sutarties sudarymo metu</t>
  </si>
  <si>
    <r>
      <t xml:space="preserve">[4] Pirkėjas neįsipareigoja išpirkti prekių visai Sutarties vertei ar bet kokiai jos daliai. Prekės bus perkamos pagal poreikį. Tiekėjui bus mokama už faktiškai pristatytas prekes. </t>
    </r>
    <r>
      <rPr>
        <b/>
        <sz val="10"/>
        <color rgb="FF000000"/>
        <rFont val="Arial"/>
        <family val="2"/>
        <charset val="186"/>
      </rPr>
      <t>Esant poreikiui, Pirkėjas turi teisę pirkti prekes, esančias laimėjusio Tiekėjo asortimente, kurios patenka į nurodytų Prekių grupės apimtį iki maksimalios sutarties kainos pritaikant nuolaidą.</t>
    </r>
  </si>
  <si>
    <t xml:space="preserve">  PASTABA:</t>
  </si>
  <si>
    <t>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</si>
  <si>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</si>
  <si>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visą sutarties vykdymo laikotarpį. </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</si>
  <si>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</si>
  <si>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</si>
  <si>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Pasirinkti</t>
  </si>
  <si>
    <t>Kiekis</t>
  </si>
  <si>
    <t>Maksimalus kiekis[4]</t>
  </si>
  <si>
    <t>Lyginamasis koeficientas [4]</t>
  </si>
  <si>
    <t xml:space="preserve">Pasiūlymo kaina EUR su nuolaida su PVM[2]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</si>
</sst>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2" x14ac:knownFonts="1">
    <font>
      <sz val="11"/>
      <color theme="1"/>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
      <b/>
      <sz val="9"/>
      <name val="Arial"/>
      <family val="2"/>
      <charset val="186"/>
    </font>
    <font>
      <vertAlign val="subscript"/>
      <sz val="10"/>
      <name val="Arial"/>
      <family val="2"/>
      <charset val="186"/>
    </font>
    <font>
      <sz val="10"/>
      <name val="Arial"/>
      <family val="2"/>
    </font>
    <font>
      <i/>
      <sz val="10"/>
      <name val="Arial"/>
      <family val="2"/>
      <charset val="186"/>
    </font>
    <font>
      <i/>
      <vertAlign val="superscript"/>
      <sz val="10"/>
      <name val="Arial"/>
      <family val="2"/>
      <charset val="186"/>
    </font>
    <font>
      <vertAlign val="superscript"/>
      <sz val="10"/>
      <name val="Arial"/>
      <family val="2"/>
      <charset val="186"/>
    </font>
    <font>
      <b/>
      <sz val="10"/>
      <color rgb="FFFF0000"/>
      <name val="Arial"/>
      <family val="2"/>
      <charset val="186"/>
    </font>
    <font>
      <sz val="10"/>
      <color rgb="FFFF0000"/>
      <name val="Arial"/>
      <family val="2"/>
      <charset val="186"/>
    </font>
    <font>
      <u/>
      <sz val="10"/>
      <color rgb="FFFF0000"/>
      <name val="Arial"/>
      <family val="2"/>
      <charset val="186"/>
    </font>
  </fonts>
  <fills count="9">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rgb="FF000000"/>
      </right>
      <top style="thin">
        <color rgb="FF000000"/>
      </top>
      <bottom style="thin">
        <color rgb="FF000000"/>
      </bottom>
      <diagonal/>
    </border>
  </borders>
  <cellStyleXfs count="2">
    <xf numFmtId="0" fontId="0" fillId="0" borderId="0"/>
    <xf numFmtId="0" fontId="9" fillId="0" borderId="0" applyNumberFormat="0" applyFont="0" applyBorder="0" applyProtection="0"/>
  </cellStyleXfs>
  <cellXfs count="108">
    <xf numFmtId="0" fontId="0" fillId="0" borderId="0" xfId="0"/>
    <xf numFmtId="0" fontId="6" fillId="0" borderId="0" xfId="0" applyFont="1"/>
    <xf numFmtId="0" fontId="10" fillId="0" borderId="0" xfId="0" applyFont="1"/>
    <xf numFmtId="0" fontId="12" fillId="0" borderId="0" xfId="0" applyFont="1"/>
    <xf numFmtId="0" fontId="8" fillId="0" borderId="0" xfId="0" applyFont="1" applyAlignment="1">
      <alignment vertical="center"/>
    </xf>
    <xf numFmtId="0" fontId="11" fillId="0" borderId="1" xfId="0" applyFont="1" applyBorder="1" applyAlignment="1">
      <alignment horizontal="center" vertical="center" wrapText="1"/>
    </xf>
    <xf numFmtId="0" fontId="7" fillId="0" borderId="0" xfId="0" applyFont="1"/>
    <xf numFmtId="164" fontId="0" fillId="0" borderId="0" xfId="0" applyNumberFormat="1"/>
    <xf numFmtId="166" fontId="0" fillId="0" borderId="0" xfId="0" applyNumberFormat="1"/>
    <xf numFmtId="0" fontId="4" fillId="6"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0" fillId="0" borderId="5" xfId="0" applyBorder="1"/>
    <xf numFmtId="0" fontId="12" fillId="0" borderId="6" xfId="0" applyFont="1" applyBorder="1"/>
    <xf numFmtId="0" fontId="11" fillId="2" borderId="8" xfId="0" applyFont="1" applyFill="1" applyBorder="1" applyAlignment="1">
      <alignment horizontal="center" vertical="center"/>
    </xf>
    <xf numFmtId="0" fontId="7" fillId="0" borderId="10" xfId="0" applyFont="1" applyBorder="1"/>
    <xf numFmtId="0" fontId="4" fillId="6" borderId="8"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165" fontId="11" fillId="0" borderId="2" xfId="0" applyNumberFormat="1" applyFont="1" applyBorder="1" applyAlignment="1">
      <alignment horizontal="center" vertical="center" wrapText="1"/>
    </xf>
    <xf numFmtId="165" fontId="3" fillId="4" borderId="2" xfId="0" applyNumberFormat="1" applyFont="1" applyFill="1" applyBorder="1" applyAlignment="1">
      <alignment horizontal="center" vertical="center"/>
    </xf>
    <xf numFmtId="0" fontId="0" fillId="0" borderId="4" xfId="0" applyBorder="1"/>
    <xf numFmtId="0" fontId="8" fillId="0" borderId="3" xfId="0" applyFont="1" applyBorder="1" applyAlignment="1">
      <alignment horizontal="left"/>
    </xf>
    <xf numFmtId="9" fontId="21" fillId="0" borderId="0" xfId="0" applyNumberFormat="1" applyFont="1" applyAlignment="1">
      <alignment horizontal="center"/>
    </xf>
    <xf numFmtId="0" fontId="11" fillId="2" borderId="22" xfId="0" applyFont="1" applyFill="1" applyBorder="1" applyAlignment="1">
      <alignment horizontal="center" vertical="center"/>
    </xf>
    <xf numFmtId="0" fontId="11" fillId="2" borderId="1" xfId="0" applyFont="1" applyFill="1" applyBorder="1" applyAlignment="1">
      <alignment horizontal="center" vertical="center"/>
    </xf>
    <xf numFmtId="0" fontId="11" fillId="0" borderId="1" xfId="0" applyFont="1" applyBorder="1" applyAlignment="1">
      <alignment vertical="center" wrapText="1"/>
    </xf>
    <xf numFmtId="165" fontId="11" fillId="0" borderId="1" xfId="0" applyNumberFormat="1" applyFont="1" applyBorder="1" applyAlignment="1">
      <alignment horizontal="center" vertical="center" wrapText="1"/>
    </xf>
    <xf numFmtId="0" fontId="11" fillId="8" borderId="1" xfId="0" applyFont="1" applyFill="1" applyBorder="1" applyAlignment="1">
      <alignment horizontal="center" vertical="center" wrapText="1"/>
    </xf>
    <xf numFmtId="0" fontId="25" fillId="8" borderId="1" xfId="0" applyFont="1" applyFill="1" applyBorder="1" applyAlignment="1">
      <alignment horizontal="center" vertical="center" wrapText="1"/>
    </xf>
    <xf numFmtId="0" fontId="8" fillId="0" borderId="0" xfId="0" applyFont="1" applyAlignment="1">
      <alignment horizontal="left" vertical="center" wrapText="1"/>
    </xf>
    <xf numFmtId="0" fontId="0" fillId="0" borderId="1" xfId="0" applyBorder="1" applyAlignment="1">
      <alignment horizontal="center" vertical="center"/>
    </xf>
    <xf numFmtId="165" fontId="3" fillId="3" borderId="2" xfId="0" applyNumberFormat="1" applyFont="1" applyFill="1" applyBorder="1" applyAlignment="1">
      <alignment horizontal="center" vertical="center"/>
    </xf>
    <xf numFmtId="0" fontId="13" fillId="0" borderId="0" xfId="0" applyFont="1" applyAlignment="1">
      <alignment vertical="top" wrapText="1"/>
    </xf>
    <xf numFmtId="0" fontId="13" fillId="0" borderId="0" xfId="0" applyFont="1" applyAlignment="1">
      <alignment wrapText="1"/>
    </xf>
    <xf numFmtId="0" fontId="8" fillId="0" borderId="0" xfId="0" applyFont="1" applyAlignment="1">
      <alignment horizontal="left"/>
    </xf>
    <xf numFmtId="165" fontId="3" fillId="4" borderId="0" xfId="0" applyNumberFormat="1" applyFont="1" applyFill="1" applyAlignment="1">
      <alignment horizontal="center" vertical="center"/>
    </xf>
    <xf numFmtId="0" fontId="0" fillId="0" borderId="6" xfId="0" applyBorder="1"/>
    <xf numFmtId="0" fontId="7" fillId="0" borderId="11" xfId="0" applyFont="1" applyBorder="1" applyAlignment="1">
      <alignment vertical="center" wrapText="1"/>
    </xf>
    <xf numFmtId="0" fontId="30" fillId="0" borderId="0" xfId="0" applyFont="1" applyAlignment="1">
      <alignment horizontal="left" vertical="center"/>
    </xf>
    <xf numFmtId="0" fontId="29" fillId="0" borderId="10" xfId="0" applyFont="1" applyBorder="1" applyAlignment="1">
      <alignment horizontal="left" vertical="center"/>
    </xf>
    <xf numFmtId="0" fontId="3" fillId="0" borderId="10" xfId="0" applyFont="1" applyBorder="1"/>
    <xf numFmtId="0" fontId="11" fillId="0" borderId="2" xfId="0" applyFont="1" applyBorder="1" applyAlignment="1">
      <alignment vertical="center" wrapText="1"/>
    </xf>
    <xf numFmtId="0" fontId="11" fillId="0" borderId="31" xfId="0" applyFont="1" applyBorder="1" applyAlignment="1">
      <alignment horizontal="center" vertical="center" wrapText="1"/>
    </xf>
    <xf numFmtId="0" fontId="11" fillId="0" borderId="32" xfId="0" applyFont="1" applyBorder="1" applyAlignment="1">
      <alignment vertical="center" wrapText="1"/>
    </xf>
    <xf numFmtId="0" fontId="4" fillId="6" borderId="30"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1" fillId="2" borderId="24" xfId="0" applyFont="1" applyFill="1" applyBorder="1" applyAlignment="1">
      <alignment horizontal="center" vertical="center"/>
    </xf>
    <xf numFmtId="0" fontId="1" fillId="2" borderId="24"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3" fillId="3" borderId="24" xfId="0" applyFont="1" applyFill="1" applyBorder="1" applyAlignment="1">
      <alignment horizontal="center" vertical="center" wrapText="1"/>
    </xf>
    <xf numFmtId="164" fontId="3" fillId="0" borderId="26" xfId="0" applyNumberFormat="1" applyFont="1" applyBorder="1" applyAlignment="1">
      <alignment horizontal="center" vertical="center" wrapText="1"/>
    </xf>
    <xf numFmtId="0" fontId="3" fillId="2" borderId="35" xfId="0" applyFont="1" applyFill="1" applyBorder="1" applyAlignment="1">
      <alignment horizontal="center" vertical="center" wrapText="1"/>
    </xf>
    <xf numFmtId="0" fontId="29" fillId="0" borderId="10" xfId="0" applyFont="1" applyBorder="1" applyAlignment="1">
      <alignment horizontal="left" vertical="center" wrapText="1"/>
    </xf>
    <xf numFmtId="0" fontId="29" fillId="0" borderId="0" xfId="0" applyFont="1" applyAlignment="1">
      <alignment horizontal="left" vertical="center" wrapText="1"/>
    </xf>
    <xf numFmtId="0" fontId="7" fillId="0" borderId="10" xfId="0" applyFont="1" applyBorder="1" applyAlignment="1">
      <alignment horizontal="left" vertical="center" wrapText="1"/>
    </xf>
    <xf numFmtId="0" fontId="7" fillId="0" borderId="0" xfId="0" applyFont="1" applyAlignment="1">
      <alignment horizontal="left" vertical="center" wrapText="1"/>
    </xf>
    <xf numFmtId="0" fontId="3" fillId="3" borderId="7"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8" fillId="0" borderId="23" xfId="0" applyFont="1" applyBorder="1"/>
    <xf numFmtId="0" fontId="8" fillId="0" borderId="3" xfId="0" applyFont="1" applyBorder="1"/>
    <xf numFmtId="0" fontId="0" fillId="0" borderId="3" xfId="0" applyBorder="1"/>
    <xf numFmtId="0" fontId="0" fillId="0" borderId="4" xfId="0" applyBorder="1"/>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18" fillId="0" borderId="18" xfId="0" applyFont="1" applyBorder="1" applyAlignment="1">
      <alignment horizontal="left" vertical="top" wrapText="1"/>
    </xf>
    <xf numFmtId="0" fontId="18" fillId="0" borderId="19" xfId="0" applyFont="1" applyBorder="1" applyAlignment="1">
      <alignment horizontal="left" vertical="top" wrapText="1"/>
    </xf>
    <xf numFmtId="0" fontId="18" fillId="0" borderId="20" xfId="0" applyFont="1" applyBorder="1" applyAlignment="1">
      <alignment horizontal="left" vertical="top" wrapText="1"/>
    </xf>
    <xf numFmtId="0" fontId="18" fillId="0" borderId="10" xfId="0" applyFont="1" applyBorder="1" applyAlignment="1">
      <alignment horizontal="left" vertical="top" wrapText="1"/>
    </xf>
    <xf numFmtId="0" fontId="18" fillId="0" borderId="0" xfId="0" applyFont="1" applyAlignment="1">
      <alignment horizontal="left" vertical="top" wrapText="1"/>
    </xf>
    <xf numFmtId="0" fontId="18" fillId="0" borderId="11" xfId="0" applyFont="1" applyBorder="1" applyAlignment="1">
      <alignment horizontal="left" vertical="top" wrapText="1"/>
    </xf>
    <xf numFmtId="0" fontId="16" fillId="0" borderId="10" xfId="0" applyFont="1" applyBorder="1" applyAlignment="1">
      <alignment horizontal="center" wrapText="1"/>
    </xf>
    <xf numFmtId="0" fontId="16" fillId="0" borderId="0" xfId="0" applyFont="1" applyAlignment="1">
      <alignment horizontal="center" wrapText="1"/>
    </xf>
    <xf numFmtId="0" fontId="16" fillId="0" borderId="11" xfId="0" applyFont="1" applyBorder="1" applyAlignment="1">
      <alignment horizontal="center" wrapText="1"/>
    </xf>
    <xf numFmtId="0" fontId="1" fillId="5" borderId="34" xfId="0" applyFont="1" applyFill="1" applyBorder="1" applyAlignment="1">
      <alignment horizontal="center" vertical="center"/>
    </xf>
    <xf numFmtId="0" fontId="1" fillId="5" borderId="28"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30" xfId="0" applyFont="1" applyFill="1" applyBorder="1" applyAlignment="1">
      <alignment horizontal="center" vertical="center"/>
    </xf>
    <xf numFmtId="0" fontId="8" fillId="0" borderId="0" xfId="0" applyFont="1" applyAlignment="1">
      <alignment horizontal="center"/>
    </xf>
    <xf numFmtId="0" fontId="8" fillId="0" borderId="0" xfId="0" applyFont="1" applyAlignment="1">
      <alignment horizontal="left"/>
    </xf>
    <xf numFmtId="0" fontId="3" fillId="0" borderId="10" xfId="0" applyFont="1" applyBorder="1" applyAlignment="1">
      <alignment horizontal="left" vertical="center" wrapText="1"/>
    </xf>
    <xf numFmtId="0" fontId="3" fillId="0" borderId="0" xfId="0" applyFont="1" applyAlignment="1">
      <alignment horizontal="left" vertical="center" wrapText="1"/>
    </xf>
    <xf numFmtId="0" fontId="23" fillId="0" borderId="24" xfId="0" applyFont="1" applyBorder="1" applyAlignment="1">
      <alignment horizontal="center" vertical="center" textRotation="90"/>
    </xf>
    <xf numFmtId="0" fontId="23" fillId="0" borderId="25" xfId="0" applyFont="1" applyBorder="1" applyAlignment="1">
      <alignment horizontal="center" vertical="center" textRotation="90"/>
    </xf>
    <xf numFmtId="0" fontId="23" fillId="0" borderId="29" xfId="0" applyFont="1" applyBorder="1" applyAlignment="1">
      <alignment horizontal="center" vertical="center" textRotation="90"/>
    </xf>
    <xf numFmtId="0" fontId="29" fillId="0" borderId="26" xfId="0" applyFont="1" applyBorder="1" applyAlignment="1">
      <alignment vertical="center" wrapText="1"/>
    </xf>
    <xf numFmtId="0" fontId="29" fillId="0" borderId="19" xfId="0" applyFont="1" applyBorder="1" applyAlignment="1">
      <alignment vertical="center" wrapText="1"/>
    </xf>
    <xf numFmtId="0" fontId="29" fillId="0" borderId="27" xfId="0" applyFont="1" applyBorder="1" applyAlignment="1">
      <alignment vertical="center" wrapText="1"/>
    </xf>
    <xf numFmtId="0" fontId="1" fillId="7" borderId="1" xfId="0" applyFont="1" applyFill="1" applyBorder="1" applyAlignment="1">
      <alignment horizontal="left" vertical="center" wrapText="1"/>
    </xf>
    <xf numFmtId="0" fontId="8" fillId="0" borderId="23" xfId="0" applyFont="1" applyBorder="1" applyAlignment="1">
      <alignment horizontal="left" vertical="center" wrapText="1"/>
    </xf>
    <xf numFmtId="0" fontId="8" fillId="0" borderId="28" xfId="0" applyFont="1" applyBorder="1" applyAlignment="1">
      <alignment horizontal="left" vertical="center" wrapText="1"/>
    </xf>
    <xf numFmtId="0" fontId="8" fillId="0" borderId="2" xfId="0" applyFont="1" applyBorder="1" applyAlignment="1">
      <alignment horizontal="left"/>
    </xf>
    <xf numFmtId="0" fontId="8" fillId="0" borderId="3" xfId="0" applyFont="1" applyBorder="1" applyAlignment="1">
      <alignment horizontal="left"/>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75"/>
  <sheetViews>
    <sheetView tabSelected="1" topLeftCell="A32" zoomScale="50" zoomScaleNormal="50" workbookViewId="0">
      <selection activeCell="K34" sqref="K34"/>
    </sheetView>
  </sheetViews>
  <sheetFormatPr defaultRowHeight="14.5" x14ac:dyDescent="0.35"/>
  <cols>
    <col min="1" max="1" width="7.453125" bestFit="1" customWidth="1"/>
    <col min="2" max="2" width="7.453125" customWidth="1"/>
    <col min="3" max="3" width="9.54296875" customWidth="1"/>
    <col min="4" max="4" width="42" customWidth="1"/>
    <col min="5" max="5" width="61.7265625" customWidth="1"/>
    <col min="6" max="6" width="14.81640625" customWidth="1"/>
    <col min="7" max="7" width="15" customWidth="1"/>
    <col min="8" max="8" width="23.7265625" customWidth="1"/>
    <col min="9" max="9" width="22.26953125" customWidth="1"/>
    <col min="10" max="10" width="15.54296875" customWidth="1"/>
    <col min="11" max="11" width="22" style="7" customWidth="1"/>
    <col min="12" max="13" width="15.54296875" customWidth="1"/>
    <col min="14" max="14" width="14.54296875" customWidth="1"/>
    <col min="15" max="15" width="16" customWidth="1"/>
    <col min="16" max="16" width="16.7265625" customWidth="1"/>
    <col min="17" max="17" width="18.1796875" customWidth="1"/>
  </cols>
  <sheetData>
    <row r="1" spans="1:17" ht="51" customHeight="1" thickBot="1" x14ac:dyDescent="0.4">
      <c r="A1" s="4" t="s">
        <v>0</v>
      </c>
      <c r="B1" s="4"/>
      <c r="C1" s="2"/>
      <c r="D1" s="2"/>
      <c r="E1" s="2"/>
      <c r="F1" s="2"/>
      <c r="G1" s="2"/>
      <c r="H1" s="2"/>
      <c r="I1" s="2"/>
      <c r="J1" s="7"/>
      <c r="L1" s="8"/>
    </row>
    <row r="2" spans="1:17" ht="35.15" customHeight="1" x14ac:dyDescent="0.35">
      <c r="A2" s="11"/>
      <c r="B2" s="37"/>
      <c r="C2" s="12"/>
      <c r="D2" s="12"/>
      <c r="E2" s="12"/>
      <c r="F2" s="12"/>
      <c r="G2" s="12"/>
      <c r="H2" s="61" t="s">
        <v>1</v>
      </c>
      <c r="I2" s="61"/>
      <c r="J2" s="61"/>
      <c r="K2" s="62"/>
      <c r="L2" s="63" t="s">
        <v>2</v>
      </c>
      <c r="M2" s="64"/>
      <c r="N2" s="64"/>
      <c r="O2" s="64"/>
      <c r="P2" s="64"/>
      <c r="Q2" s="65"/>
    </row>
    <row r="3" spans="1:17" s="1" customFormat="1" ht="128.15" customHeight="1" x14ac:dyDescent="0.3">
      <c r="A3" s="48" t="s">
        <v>3</v>
      </c>
      <c r="B3" s="49" t="s">
        <v>4</v>
      </c>
      <c r="C3" s="50" t="s">
        <v>5</v>
      </c>
      <c r="D3" s="51" t="s">
        <v>6</v>
      </c>
      <c r="E3" s="52" t="s">
        <v>7</v>
      </c>
      <c r="F3" s="53" t="s">
        <v>8</v>
      </c>
      <c r="G3" s="50" t="s">
        <v>9</v>
      </c>
      <c r="H3" s="54" t="s">
        <v>10</v>
      </c>
      <c r="I3" s="54" t="s">
        <v>11</v>
      </c>
      <c r="J3" s="54" t="s">
        <v>12</v>
      </c>
      <c r="K3" s="55" t="s">
        <v>13</v>
      </c>
      <c r="L3" s="15" t="s">
        <v>14</v>
      </c>
      <c r="M3" s="9" t="s">
        <v>15</v>
      </c>
      <c r="N3" s="9" t="s">
        <v>16</v>
      </c>
      <c r="O3" s="10" t="s">
        <v>17</v>
      </c>
      <c r="P3" s="9" t="s">
        <v>18</v>
      </c>
      <c r="Q3" s="16" t="s">
        <v>19</v>
      </c>
    </row>
    <row r="4" spans="1:17" s="1" customFormat="1" ht="20.25" customHeight="1" x14ac:dyDescent="0.3">
      <c r="A4" s="46">
        <v>1</v>
      </c>
      <c r="B4" s="46">
        <v>2</v>
      </c>
      <c r="C4" s="46">
        <v>3</v>
      </c>
      <c r="D4" s="46">
        <v>4</v>
      </c>
      <c r="E4" s="56">
        <v>5</v>
      </c>
      <c r="F4" s="46">
        <v>6</v>
      </c>
      <c r="G4" s="46">
        <v>7</v>
      </c>
      <c r="H4" s="46">
        <v>8</v>
      </c>
      <c r="I4" s="46">
        <v>9</v>
      </c>
      <c r="J4" s="46">
        <v>10</v>
      </c>
      <c r="K4" s="46">
        <v>11</v>
      </c>
      <c r="L4" s="47"/>
      <c r="M4" s="9"/>
      <c r="N4" s="9"/>
      <c r="O4" s="10"/>
      <c r="P4" s="9"/>
      <c r="Q4" s="45"/>
    </row>
    <row r="5" spans="1:17" ht="25.5" customHeight="1" x14ac:dyDescent="0.35">
      <c r="A5" s="88" t="s">
        <v>20</v>
      </c>
      <c r="B5" s="89"/>
      <c r="C5" s="89"/>
      <c r="D5" s="89"/>
      <c r="E5" s="89"/>
      <c r="F5" s="89"/>
      <c r="G5" s="89"/>
      <c r="H5" s="89"/>
      <c r="I5" s="89"/>
      <c r="J5" s="89"/>
      <c r="K5" s="89"/>
      <c r="L5" s="90"/>
      <c r="M5" s="91"/>
      <c r="N5" s="91"/>
      <c r="O5" s="91"/>
      <c r="P5" s="91"/>
      <c r="Q5" s="92"/>
    </row>
    <row r="6" spans="1:17" ht="142" customHeight="1" x14ac:dyDescent="0.35">
      <c r="A6" s="13">
        <v>1</v>
      </c>
      <c r="B6" s="25"/>
      <c r="C6" s="97" t="s">
        <v>20</v>
      </c>
      <c r="D6" s="5" t="s">
        <v>21</v>
      </c>
      <c r="E6" s="5" t="s">
        <v>22</v>
      </c>
      <c r="F6" s="31">
        <v>1</v>
      </c>
      <c r="G6" s="5" t="s">
        <v>23</v>
      </c>
      <c r="H6" s="26"/>
      <c r="I6" s="26"/>
      <c r="J6" s="26"/>
      <c r="K6" s="27">
        <f>ROUND(F7*J6,2)</f>
        <v>0</v>
      </c>
      <c r="L6" s="26"/>
      <c r="M6" s="26"/>
      <c r="N6" s="26"/>
      <c r="O6" s="26"/>
      <c r="P6" s="42"/>
      <c r="Q6" s="44"/>
    </row>
    <row r="7" spans="1:17" ht="75.5" x14ac:dyDescent="0.35">
      <c r="A7" s="13">
        <v>2</v>
      </c>
      <c r="B7" s="25"/>
      <c r="C7" s="98"/>
      <c r="D7" s="5" t="s">
        <v>21</v>
      </c>
      <c r="E7" s="5" t="s">
        <v>24</v>
      </c>
      <c r="F7" s="31">
        <v>1</v>
      </c>
      <c r="G7" s="5" t="s">
        <v>23</v>
      </c>
      <c r="H7" s="5"/>
      <c r="I7" s="5"/>
      <c r="J7" s="5"/>
      <c r="K7" s="27">
        <f>ROUND(F8*J7,2)</f>
        <v>0</v>
      </c>
      <c r="L7" s="17"/>
      <c r="M7" s="5"/>
      <c r="N7" s="5"/>
      <c r="O7" s="5"/>
      <c r="P7" s="5"/>
      <c r="Q7" s="43"/>
    </row>
    <row r="8" spans="1:17" ht="91" x14ac:dyDescent="0.35">
      <c r="A8" s="13">
        <v>3</v>
      </c>
      <c r="B8" s="25"/>
      <c r="C8" s="98"/>
      <c r="D8" s="5" t="s">
        <v>21</v>
      </c>
      <c r="E8" s="28" t="s">
        <v>25</v>
      </c>
      <c r="F8" s="31">
        <v>1</v>
      </c>
      <c r="G8" s="5" t="s">
        <v>23</v>
      </c>
      <c r="H8" s="5"/>
      <c r="I8" s="5"/>
      <c r="J8" s="5"/>
      <c r="K8" s="19">
        <f t="shared" ref="K8:K33" si="0">ROUND(F8*J8,2)</f>
        <v>0</v>
      </c>
      <c r="L8" s="17"/>
      <c r="M8" s="5"/>
      <c r="N8" s="5"/>
      <c r="O8" s="5"/>
      <c r="P8" s="5"/>
      <c r="Q8" s="18"/>
    </row>
    <row r="9" spans="1:17" ht="111" customHeight="1" x14ac:dyDescent="0.35">
      <c r="A9" s="13">
        <v>4</v>
      </c>
      <c r="B9" s="25"/>
      <c r="C9" s="98"/>
      <c r="D9" s="5" t="s">
        <v>21</v>
      </c>
      <c r="E9" s="28" t="s">
        <v>26</v>
      </c>
      <c r="F9" s="31">
        <v>1</v>
      </c>
      <c r="G9" s="5" t="s">
        <v>23</v>
      </c>
      <c r="H9" s="5"/>
      <c r="I9" s="5"/>
      <c r="J9" s="5"/>
      <c r="K9" s="19">
        <f t="shared" si="0"/>
        <v>0</v>
      </c>
      <c r="L9" s="17"/>
      <c r="M9" s="5"/>
      <c r="N9" s="5"/>
      <c r="O9" s="5"/>
      <c r="P9" s="5"/>
      <c r="Q9" s="18"/>
    </row>
    <row r="10" spans="1:17" ht="100" customHeight="1" x14ac:dyDescent="0.35">
      <c r="A10" s="13">
        <v>5</v>
      </c>
      <c r="B10" s="25"/>
      <c r="C10" s="98"/>
      <c r="D10" s="5" t="s">
        <v>21</v>
      </c>
      <c r="E10" s="28" t="s">
        <v>27</v>
      </c>
      <c r="F10" s="31">
        <v>1</v>
      </c>
      <c r="G10" s="5" t="s">
        <v>23</v>
      </c>
      <c r="H10" s="5"/>
      <c r="I10" s="5"/>
      <c r="J10" s="5"/>
      <c r="K10" s="19">
        <f t="shared" si="0"/>
        <v>0</v>
      </c>
      <c r="L10" s="17"/>
      <c r="M10" s="5"/>
      <c r="N10" s="5"/>
      <c r="O10" s="5"/>
      <c r="P10" s="5"/>
      <c r="Q10" s="18"/>
    </row>
    <row r="11" spans="1:17" ht="97.5" customHeight="1" x14ac:dyDescent="0.35">
      <c r="A11" s="13">
        <v>6</v>
      </c>
      <c r="B11" s="25"/>
      <c r="C11" s="98"/>
      <c r="D11" s="5" t="s">
        <v>21</v>
      </c>
      <c r="E11" s="28" t="s">
        <v>28</v>
      </c>
      <c r="F11" s="31">
        <v>1</v>
      </c>
      <c r="G11" s="5" t="s">
        <v>23</v>
      </c>
      <c r="H11" s="5"/>
      <c r="I11" s="5"/>
      <c r="J11" s="5"/>
      <c r="K11" s="19">
        <f t="shared" si="0"/>
        <v>0</v>
      </c>
      <c r="L11" s="17"/>
      <c r="M11" s="5"/>
      <c r="N11" s="5"/>
      <c r="O11" s="5"/>
      <c r="P11" s="5"/>
      <c r="Q11" s="18"/>
    </row>
    <row r="12" spans="1:17" ht="102.65" customHeight="1" x14ac:dyDescent="0.35">
      <c r="A12" s="24">
        <v>7</v>
      </c>
      <c r="B12" s="25"/>
      <c r="C12" s="98"/>
      <c r="D12" s="5" t="s">
        <v>21</v>
      </c>
      <c r="E12" s="28" t="s">
        <v>29</v>
      </c>
      <c r="F12" s="31">
        <v>1</v>
      </c>
      <c r="G12" s="5" t="s">
        <v>23</v>
      </c>
      <c r="H12" s="5"/>
      <c r="I12" s="5"/>
      <c r="J12" s="5"/>
      <c r="K12" s="19">
        <f t="shared" si="0"/>
        <v>0</v>
      </c>
      <c r="L12" s="17"/>
      <c r="M12" s="5"/>
      <c r="N12" s="5"/>
      <c r="O12" s="5"/>
      <c r="P12" s="5"/>
      <c r="Q12" s="18"/>
    </row>
    <row r="13" spans="1:17" ht="98.5" customHeight="1" x14ac:dyDescent="0.35">
      <c r="A13" s="13">
        <v>8</v>
      </c>
      <c r="B13" s="25"/>
      <c r="C13" s="98"/>
      <c r="D13" s="5" t="s">
        <v>21</v>
      </c>
      <c r="E13" s="28" t="s">
        <v>30</v>
      </c>
      <c r="F13" s="31">
        <v>1</v>
      </c>
      <c r="G13" s="5" t="s">
        <v>23</v>
      </c>
      <c r="H13" s="5"/>
      <c r="I13" s="5"/>
      <c r="J13" s="5"/>
      <c r="K13" s="19">
        <f t="shared" si="0"/>
        <v>0</v>
      </c>
      <c r="L13" s="17"/>
      <c r="M13" s="5"/>
      <c r="N13" s="5"/>
      <c r="O13" s="5"/>
      <c r="P13" s="5"/>
      <c r="Q13" s="18"/>
    </row>
    <row r="14" spans="1:17" ht="105" customHeight="1" x14ac:dyDescent="0.35">
      <c r="A14" s="13">
        <v>9</v>
      </c>
      <c r="B14" s="25"/>
      <c r="C14" s="98"/>
      <c r="D14" s="5" t="s">
        <v>21</v>
      </c>
      <c r="E14" s="28" t="s">
        <v>31</v>
      </c>
      <c r="F14" s="31">
        <v>1</v>
      </c>
      <c r="G14" s="5" t="s">
        <v>23</v>
      </c>
      <c r="H14" s="5"/>
      <c r="I14" s="5"/>
      <c r="J14" s="5"/>
      <c r="K14" s="19">
        <f t="shared" si="0"/>
        <v>0</v>
      </c>
      <c r="L14" s="17"/>
      <c r="M14" s="5"/>
      <c r="N14" s="5"/>
      <c r="O14" s="5"/>
      <c r="P14" s="5"/>
      <c r="Q14" s="18"/>
    </row>
    <row r="15" spans="1:17" ht="96.65" customHeight="1" x14ac:dyDescent="0.35">
      <c r="A15" s="13">
        <v>10</v>
      </c>
      <c r="B15" s="25"/>
      <c r="C15" s="98"/>
      <c r="D15" s="5" t="s">
        <v>21</v>
      </c>
      <c r="E15" s="28" t="s">
        <v>32</v>
      </c>
      <c r="F15" s="31">
        <v>1</v>
      </c>
      <c r="G15" s="5" t="s">
        <v>23</v>
      </c>
      <c r="H15" s="5"/>
      <c r="I15" s="5"/>
      <c r="J15" s="5"/>
      <c r="K15" s="19">
        <f t="shared" si="0"/>
        <v>0</v>
      </c>
      <c r="L15" s="17"/>
      <c r="M15" s="5"/>
      <c r="N15" s="5"/>
      <c r="O15" s="5"/>
      <c r="P15" s="5"/>
      <c r="Q15" s="18"/>
    </row>
    <row r="16" spans="1:17" ht="110.5" customHeight="1" x14ac:dyDescent="0.35">
      <c r="A16" s="13">
        <v>11</v>
      </c>
      <c r="B16" s="25"/>
      <c r="C16" s="98"/>
      <c r="D16" s="5" t="s">
        <v>21</v>
      </c>
      <c r="E16" s="28" t="s">
        <v>33</v>
      </c>
      <c r="F16" s="31">
        <v>1</v>
      </c>
      <c r="G16" s="5" t="s">
        <v>23</v>
      </c>
      <c r="H16" s="5"/>
      <c r="I16" s="5"/>
      <c r="J16" s="5"/>
      <c r="K16" s="19">
        <f t="shared" si="0"/>
        <v>0</v>
      </c>
      <c r="L16" s="17"/>
      <c r="M16" s="5"/>
      <c r="N16" s="5"/>
      <c r="O16" s="5"/>
      <c r="P16" s="5"/>
      <c r="Q16" s="18"/>
    </row>
    <row r="17" spans="1:17" ht="84" customHeight="1" x14ac:dyDescent="0.35">
      <c r="A17" s="13">
        <v>12</v>
      </c>
      <c r="B17" s="25"/>
      <c r="C17" s="98"/>
      <c r="D17" s="5" t="s">
        <v>21</v>
      </c>
      <c r="E17" s="28" t="s">
        <v>34</v>
      </c>
      <c r="F17" s="31">
        <v>1</v>
      </c>
      <c r="G17" s="5" t="s">
        <v>23</v>
      </c>
      <c r="H17" s="5"/>
      <c r="I17" s="5"/>
      <c r="J17" s="5"/>
      <c r="K17" s="19">
        <f t="shared" si="0"/>
        <v>0</v>
      </c>
      <c r="L17" s="17"/>
      <c r="M17" s="5"/>
      <c r="N17" s="5"/>
      <c r="O17" s="5"/>
      <c r="P17" s="5"/>
      <c r="Q17" s="18"/>
    </row>
    <row r="18" spans="1:17" ht="88.5" customHeight="1" x14ac:dyDescent="0.35">
      <c r="A18" s="13">
        <v>13</v>
      </c>
      <c r="B18" s="25"/>
      <c r="C18" s="98"/>
      <c r="D18" s="5" t="s">
        <v>21</v>
      </c>
      <c r="E18" s="28" t="s">
        <v>35</v>
      </c>
      <c r="F18" s="31">
        <v>1</v>
      </c>
      <c r="G18" s="5" t="s">
        <v>23</v>
      </c>
      <c r="H18" s="5"/>
      <c r="I18" s="5"/>
      <c r="J18" s="5"/>
      <c r="K18" s="19">
        <f t="shared" si="0"/>
        <v>0</v>
      </c>
      <c r="L18" s="17"/>
      <c r="M18" s="5"/>
      <c r="N18" s="5"/>
      <c r="O18" s="5"/>
      <c r="P18" s="5"/>
      <c r="Q18" s="18"/>
    </row>
    <row r="19" spans="1:17" ht="103.5" customHeight="1" x14ac:dyDescent="0.35">
      <c r="A19" s="13">
        <v>14</v>
      </c>
      <c r="B19" s="25"/>
      <c r="C19" s="98"/>
      <c r="D19" s="5" t="s">
        <v>21</v>
      </c>
      <c r="E19" s="28" t="s">
        <v>36</v>
      </c>
      <c r="F19" s="31">
        <v>1</v>
      </c>
      <c r="G19" s="5" t="s">
        <v>23</v>
      </c>
      <c r="H19" s="5"/>
      <c r="I19" s="5"/>
      <c r="J19" s="5"/>
      <c r="K19" s="19">
        <f t="shared" si="0"/>
        <v>0</v>
      </c>
      <c r="L19" s="17"/>
      <c r="M19" s="5"/>
      <c r="N19" s="5"/>
      <c r="O19" s="5"/>
      <c r="P19" s="5"/>
      <c r="Q19" s="18"/>
    </row>
    <row r="20" spans="1:17" ht="144" customHeight="1" x14ac:dyDescent="0.35">
      <c r="A20" s="13">
        <v>15</v>
      </c>
      <c r="B20" s="25"/>
      <c r="C20" s="98"/>
      <c r="D20" s="5" t="s">
        <v>21</v>
      </c>
      <c r="E20" s="28" t="s">
        <v>37</v>
      </c>
      <c r="F20" s="31">
        <v>1</v>
      </c>
      <c r="G20" s="5" t="s">
        <v>23</v>
      </c>
      <c r="H20" s="5"/>
      <c r="I20" s="5"/>
      <c r="J20" s="5"/>
      <c r="K20" s="19">
        <f t="shared" si="0"/>
        <v>0</v>
      </c>
      <c r="L20" s="17"/>
      <c r="M20" s="5"/>
      <c r="N20" s="5"/>
      <c r="O20" s="5"/>
      <c r="P20" s="5"/>
      <c r="Q20" s="18"/>
    </row>
    <row r="21" spans="1:17" ht="96" customHeight="1" x14ac:dyDescent="0.35">
      <c r="A21" s="13">
        <v>16</v>
      </c>
      <c r="B21" s="25"/>
      <c r="C21" s="98"/>
      <c r="D21" s="5" t="s">
        <v>21</v>
      </c>
      <c r="E21" s="28" t="s">
        <v>38</v>
      </c>
      <c r="F21" s="31">
        <v>1</v>
      </c>
      <c r="G21" s="5" t="s">
        <v>23</v>
      </c>
      <c r="H21" s="5"/>
      <c r="I21" s="5"/>
      <c r="J21" s="5"/>
      <c r="K21" s="19">
        <f t="shared" si="0"/>
        <v>0</v>
      </c>
      <c r="L21" s="17"/>
      <c r="M21" s="5"/>
      <c r="N21" s="5"/>
      <c r="O21" s="5"/>
      <c r="P21" s="5"/>
      <c r="Q21" s="18"/>
    </row>
    <row r="22" spans="1:17" ht="88.5" customHeight="1" x14ac:dyDescent="0.35">
      <c r="A22" s="13">
        <v>17</v>
      </c>
      <c r="B22" s="25"/>
      <c r="C22" s="98"/>
      <c r="D22" s="5" t="s">
        <v>21</v>
      </c>
      <c r="E22" s="28" t="s">
        <v>39</v>
      </c>
      <c r="F22" s="31">
        <v>1</v>
      </c>
      <c r="G22" s="5" t="s">
        <v>23</v>
      </c>
      <c r="H22" s="5"/>
      <c r="I22" s="5"/>
      <c r="J22" s="5"/>
      <c r="K22" s="19">
        <f t="shared" si="0"/>
        <v>0</v>
      </c>
      <c r="L22" s="17"/>
      <c r="M22" s="5"/>
      <c r="N22" s="5"/>
      <c r="O22" s="5"/>
      <c r="P22" s="5"/>
      <c r="Q22" s="18"/>
    </row>
    <row r="23" spans="1:17" ht="191.5" customHeight="1" x14ac:dyDescent="0.35">
      <c r="A23" s="13">
        <v>18</v>
      </c>
      <c r="B23" s="25"/>
      <c r="C23" s="98"/>
      <c r="D23" s="5" t="s">
        <v>21</v>
      </c>
      <c r="E23" s="28" t="s">
        <v>40</v>
      </c>
      <c r="F23" s="31">
        <v>1</v>
      </c>
      <c r="G23" s="5" t="s">
        <v>23</v>
      </c>
      <c r="H23" s="5"/>
      <c r="I23" s="5"/>
      <c r="J23" s="5"/>
      <c r="K23" s="19">
        <f t="shared" si="0"/>
        <v>0</v>
      </c>
      <c r="L23" s="17"/>
      <c r="M23" s="5"/>
      <c r="N23" s="5"/>
      <c r="O23" s="5"/>
      <c r="P23" s="5"/>
      <c r="Q23" s="18"/>
    </row>
    <row r="24" spans="1:17" ht="113.5" customHeight="1" x14ac:dyDescent="0.35">
      <c r="A24" s="13">
        <v>19</v>
      </c>
      <c r="B24" s="25"/>
      <c r="C24" s="98"/>
      <c r="D24" s="5" t="s">
        <v>21</v>
      </c>
      <c r="E24" s="28" t="s">
        <v>41</v>
      </c>
      <c r="F24" s="31">
        <v>1</v>
      </c>
      <c r="G24" s="5" t="s">
        <v>23</v>
      </c>
      <c r="H24" s="5"/>
      <c r="I24" s="5"/>
      <c r="J24" s="5"/>
      <c r="K24" s="19">
        <f t="shared" si="0"/>
        <v>0</v>
      </c>
      <c r="L24" s="17"/>
      <c r="M24" s="5"/>
      <c r="N24" s="5"/>
      <c r="O24" s="5"/>
      <c r="P24" s="5"/>
      <c r="Q24" s="18"/>
    </row>
    <row r="25" spans="1:17" ht="120" customHeight="1" x14ac:dyDescent="0.35">
      <c r="A25" s="13">
        <v>20</v>
      </c>
      <c r="B25" s="25"/>
      <c r="C25" s="98"/>
      <c r="D25" s="5" t="s">
        <v>42</v>
      </c>
      <c r="E25" s="28" t="s">
        <v>43</v>
      </c>
      <c r="F25" s="31">
        <v>1</v>
      </c>
      <c r="G25" s="5" t="s">
        <v>23</v>
      </c>
      <c r="H25" s="5"/>
      <c r="I25" s="5"/>
      <c r="J25" s="5"/>
      <c r="K25" s="19">
        <f t="shared" si="0"/>
        <v>0</v>
      </c>
      <c r="L25" s="17"/>
      <c r="M25" s="5"/>
      <c r="N25" s="5"/>
      <c r="O25" s="5"/>
      <c r="P25" s="5"/>
      <c r="Q25" s="18"/>
    </row>
    <row r="26" spans="1:17" ht="129" customHeight="1" x14ac:dyDescent="0.35">
      <c r="A26" s="13">
        <v>21</v>
      </c>
      <c r="B26" s="25"/>
      <c r="C26" s="98"/>
      <c r="D26" s="5" t="s">
        <v>42</v>
      </c>
      <c r="E26" s="28" t="s">
        <v>44</v>
      </c>
      <c r="F26" s="31">
        <v>1</v>
      </c>
      <c r="G26" s="5" t="s">
        <v>23</v>
      </c>
      <c r="H26" s="5"/>
      <c r="I26" s="5"/>
      <c r="J26" s="5"/>
      <c r="K26" s="19">
        <f t="shared" si="0"/>
        <v>0</v>
      </c>
      <c r="L26" s="17"/>
      <c r="M26" s="5"/>
      <c r="N26" s="5"/>
      <c r="O26" s="5"/>
      <c r="P26" s="5"/>
      <c r="Q26" s="18"/>
    </row>
    <row r="27" spans="1:17" ht="148.5" customHeight="1" x14ac:dyDescent="0.35">
      <c r="A27" s="13">
        <v>22</v>
      </c>
      <c r="B27" s="25"/>
      <c r="C27" s="98"/>
      <c r="D27" s="5" t="s">
        <v>42</v>
      </c>
      <c r="E27" s="28" t="s">
        <v>45</v>
      </c>
      <c r="F27" s="31">
        <v>1</v>
      </c>
      <c r="G27" s="5" t="s">
        <v>23</v>
      </c>
      <c r="H27" s="5"/>
      <c r="I27" s="5"/>
      <c r="J27" s="5"/>
      <c r="K27" s="19">
        <f t="shared" si="0"/>
        <v>0</v>
      </c>
      <c r="L27" s="17"/>
      <c r="M27" s="5"/>
      <c r="N27" s="5"/>
      <c r="O27" s="5"/>
      <c r="P27" s="5"/>
      <c r="Q27" s="18"/>
    </row>
    <row r="28" spans="1:17" ht="105" customHeight="1" x14ac:dyDescent="0.35">
      <c r="A28" s="13">
        <v>23</v>
      </c>
      <c r="B28" s="25"/>
      <c r="C28" s="98"/>
      <c r="D28" s="5" t="s">
        <v>21</v>
      </c>
      <c r="E28" s="28" t="s">
        <v>46</v>
      </c>
      <c r="F28" s="31">
        <v>1</v>
      </c>
      <c r="G28" s="5" t="s">
        <v>23</v>
      </c>
      <c r="H28" s="5"/>
      <c r="I28" s="5"/>
      <c r="J28" s="5"/>
      <c r="K28" s="19">
        <f t="shared" si="0"/>
        <v>0</v>
      </c>
      <c r="L28" s="17"/>
      <c r="M28" s="5"/>
      <c r="N28" s="5"/>
      <c r="O28" s="5"/>
      <c r="P28" s="5"/>
      <c r="Q28" s="18"/>
    </row>
    <row r="29" spans="1:17" ht="100" customHeight="1" x14ac:dyDescent="0.35">
      <c r="A29" s="13">
        <v>24</v>
      </c>
      <c r="B29" s="25"/>
      <c r="C29" s="98"/>
      <c r="D29" s="5" t="s">
        <v>21</v>
      </c>
      <c r="E29" s="28" t="s">
        <v>47</v>
      </c>
      <c r="F29" s="31">
        <v>1</v>
      </c>
      <c r="G29" s="5" t="s">
        <v>23</v>
      </c>
      <c r="H29" s="5"/>
      <c r="I29" s="5"/>
      <c r="J29" s="5"/>
      <c r="K29" s="19">
        <f t="shared" si="0"/>
        <v>0</v>
      </c>
      <c r="L29" s="17"/>
      <c r="M29" s="5"/>
      <c r="N29" s="5"/>
      <c r="O29" s="5"/>
      <c r="P29" s="5"/>
      <c r="Q29" s="18"/>
    </row>
    <row r="30" spans="1:17" ht="132.65" customHeight="1" x14ac:dyDescent="0.35">
      <c r="A30" s="13">
        <v>25</v>
      </c>
      <c r="B30" s="25"/>
      <c r="C30" s="98"/>
      <c r="D30" s="5" t="s">
        <v>21</v>
      </c>
      <c r="E30" s="29" t="s">
        <v>48</v>
      </c>
      <c r="F30" s="31">
        <v>1</v>
      </c>
      <c r="G30" s="5" t="s">
        <v>23</v>
      </c>
      <c r="H30" s="5"/>
      <c r="I30" s="5"/>
      <c r="J30" s="5"/>
      <c r="K30" s="19">
        <f t="shared" si="0"/>
        <v>0</v>
      </c>
      <c r="L30" s="17"/>
      <c r="M30" s="5"/>
      <c r="N30" s="5"/>
      <c r="O30" s="5"/>
      <c r="P30" s="5"/>
      <c r="Q30" s="18"/>
    </row>
    <row r="31" spans="1:17" ht="88.5" customHeight="1" x14ac:dyDescent="0.35">
      <c r="A31" s="13">
        <v>26</v>
      </c>
      <c r="B31" s="25"/>
      <c r="C31" s="98"/>
      <c r="D31" s="5" t="s">
        <v>21</v>
      </c>
      <c r="E31" s="28" t="s">
        <v>49</v>
      </c>
      <c r="F31" s="31">
        <v>1</v>
      </c>
      <c r="G31" s="5" t="s">
        <v>23</v>
      </c>
      <c r="H31" s="5"/>
      <c r="I31" s="5"/>
      <c r="J31" s="5"/>
      <c r="K31" s="19">
        <f t="shared" si="0"/>
        <v>0</v>
      </c>
      <c r="L31" s="17"/>
      <c r="M31" s="5"/>
      <c r="N31" s="5"/>
      <c r="O31" s="5"/>
      <c r="P31" s="5"/>
      <c r="Q31" s="18"/>
    </row>
    <row r="32" spans="1:17" ht="106" customHeight="1" x14ac:dyDescent="0.35">
      <c r="A32" s="13">
        <v>27</v>
      </c>
      <c r="B32" s="25"/>
      <c r="C32" s="98"/>
      <c r="D32" s="5" t="s">
        <v>21</v>
      </c>
      <c r="E32" s="28" t="s">
        <v>50</v>
      </c>
      <c r="F32" s="31">
        <v>1</v>
      </c>
      <c r="G32" s="5" t="s">
        <v>23</v>
      </c>
      <c r="H32" s="5"/>
      <c r="I32" s="5"/>
      <c r="J32" s="5"/>
      <c r="K32" s="19">
        <f t="shared" si="0"/>
        <v>0</v>
      </c>
      <c r="L32" s="17"/>
      <c r="M32" s="5"/>
      <c r="N32" s="5"/>
      <c r="O32" s="5"/>
      <c r="P32" s="5"/>
      <c r="Q32" s="18"/>
    </row>
    <row r="33" spans="1:17" ht="85" customHeight="1" x14ac:dyDescent="0.35">
      <c r="A33" s="13">
        <v>28</v>
      </c>
      <c r="B33" s="25"/>
      <c r="C33" s="99"/>
      <c r="D33" s="5" t="s">
        <v>21</v>
      </c>
      <c r="E33" s="28" t="s">
        <v>51</v>
      </c>
      <c r="F33" s="31">
        <v>1</v>
      </c>
      <c r="G33" s="5" t="s">
        <v>23</v>
      </c>
      <c r="H33" s="5"/>
      <c r="I33" s="5"/>
      <c r="J33" s="5"/>
      <c r="K33" s="19">
        <f t="shared" si="0"/>
        <v>0</v>
      </c>
      <c r="L33" s="17"/>
      <c r="M33" s="5"/>
      <c r="N33" s="5"/>
      <c r="O33" s="5"/>
      <c r="P33" s="5"/>
      <c r="Q33" s="18"/>
    </row>
    <row r="34" spans="1:17" ht="41.5" customHeight="1" x14ac:dyDescent="0.35">
      <c r="A34" s="14"/>
      <c r="B34" s="6"/>
      <c r="C34" s="6"/>
      <c r="D34" s="6"/>
      <c r="E34" s="6"/>
      <c r="F34" s="66" t="s">
        <v>52</v>
      </c>
      <c r="G34" s="67"/>
      <c r="H34" s="68"/>
      <c r="I34" s="68"/>
      <c r="J34" s="69"/>
      <c r="K34" s="20">
        <f>SUM(K6:K33)</f>
        <v>0</v>
      </c>
      <c r="L34" s="79" t="s">
        <v>53</v>
      </c>
      <c r="M34" s="80"/>
      <c r="N34" s="80"/>
      <c r="O34" s="80"/>
      <c r="P34" s="80"/>
      <c r="Q34" s="81"/>
    </row>
    <row r="35" spans="1:17" ht="55.5" customHeight="1" x14ac:dyDescent="0.35">
      <c r="A35" s="14"/>
      <c r="B35" s="6"/>
      <c r="C35" s="6"/>
      <c r="D35" s="33" t="s">
        <v>54</v>
      </c>
      <c r="E35" s="6"/>
      <c r="F35" s="100" t="s">
        <v>55</v>
      </c>
      <c r="G35" s="101"/>
      <c r="H35" s="101"/>
      <c r="I35" s="101"/>
      <c r="J35" s="102"/>
      <c r="K35" s="32">
        <v>0</v>
      </c>
      <c r="L35" s="82"/>
      <c r="M35" s="83"/>
      <c r="N35" s="83"/>
      <c r="O35" s="83"/>
      <c r="P35" s="83"/>
      <c r="Q35" s="84"/>
    </row>
    <row r="36" spans="1:17" ht="41.5" customHeight="1" x14ac:dyDescent="0.35">
      <c r="A36" s="14"/>
      <c r="B36" s="6"/>
      <c r="C36" s="6"/>
      <c r="D36" s="34" t="s">
        <v>56</v>
      </c>
      <c r="E36" s="6"/>
      <c r="F36" s="103" t="s">
        <v>57</v>
      </c>
      <c r="G36" s="103"/>
      <c r="H36" s="103"/>
      <c r="I36" s="103"/>
      <c r="J36" s="103"/>
      <c r="K36" s="20">
        <f>(K34*0.8)-((K34*K35%)*0.2)</f>
        <v>0</v>
      </c>
      <c r="L36" s="82"/>
      <c r="M36" s="83"/>
      <c r="N36" s="83"/>
      <c r="O36" s="83"/>
      <c r="P36" s="83"/>
      <c r="Q36" s="84"/>
    </row>
    <row r="37" spans="1:17" ht="14.5" customHeight="1" x14ac:dyDescent="0.35">
      <c r="A37" s="14"/>
      <c r="B37" s="6"/>
      <c r="C37" s="6"/>
      <c r="D37" s="6"/>
      <c r="E37" s="6"/>
      <c r="F37" s="104" t="s">
        <v>58</v>
      </c>
      <c r="G37" s="105"/>
      <c r="H37" s="105"/>
      <c r="I37" s="30"/>
      <c r="J37" s="23"/>
      <c r="K37" s="20">
        <v>0</v>
      </c>
      <c r="L37" s="82"/>
      <c r="M37" s="83"/>
      <c r="N37" s="83"/>
      <c r="O37" s="83"/>
      <c r="P37" s="83"/>
      <c r="Q37" s="84"/>
    </row>
    <row r="38" spans="1:17" ht="29.15" customHeight="1" x14ac:dyDescent="0.35">
      <c r="A38" s="14"/>
      <c r="B38" s="6"/>
      <c r="C38" s="6"/>
      <c r="D38" s="6"/>
      <c r="E38" s="6"/>
      <c r="F38" s="106" t="s">
        <v>80</v>
      </c>
      <c r="G38" s="107"/>
      <c r="H38" s="107"/>
      <c r="I38" s="22"/>
      <c r="J38" s="21"/>
      <c r="K38" s="20">
        <f>K36+K37</f>
        <v>0</v>
      </c>
      <c r="L38" s="82"/>
      <c r="M38" s="83"/>
      <c r="N38" s="83"/>
      <c r="O38" s="83"/>
      <c r="P38" s="83"/>
      <c r="Q38" s="84"/>
    </row>
    <row r="39" spans="1:17" ht="23.15" customHeight="1" x14ac:dyDescent="0.35">
      <c r="A39" s="14"/>
      <c r="B39" s="6"/>
      <c r="C39" s="6"/>
      <c r="D39" s="6"/>
      <c r="E39" s="6"/>
      <c r="F39" s="35"/>
      <c r="G39" s="35"/>
      <c r="H39" s="35"/>
      <c r="I39" s="35"/>
      <c r="K39" s="36"/>
      <c r="L39" s="82"/>
      <c r="M39" s="83"/>
      <c r="N39" s="83"/>
      <c r="O39" s="83"/>
      <c r="P39" s="83"/>
      <c r="Q39" s="84"/>
    </row>
    <row r="40" spans="1:17" ht="25" customHeight="1" x14ac:dyDescent="0.35">
      <c r="A40" s="14"/>
      <c r="B40" s="6"/>
      <c r="C40" s="6"/>
      <c r="D40" s="6"/>
      <c r="E40" s="6"/>
      <c r="F40" s="93" t="s">
        <v>59</v>
      </c>
      <c r="G40" s="93"/>
      <c r="H40" s="93"/>
      <c r="I40" s="35"/>
      <c r="K40" s="36"/>
      <c r="L40" s="82"/>
      <c r="M40" s="83"/>
      <c r="N40" s="83"/>
      <c r="O40" s="83"/>
      <c r="P40" s="83"/>
      <c r="Q40" s="84"/>
    </row>
    <row r="41" spans="1:17" ht="19" customHeight="1" x14ac:dyDescent="0.35">
      <c r="A41" s="14"/>
      <c r="B41" s="6"/>
      <c r="C41" s="6"/>
      <c r="D41" s="6"/>
      <c r="E41" s="6"/>
      <c r="F41" s="94" t="s">
        <v>60</v>
      </c>
      <c r="G41" s="94"/>
      <c r="H41" s="94"/>
      <c r="I41" s="35"/>
      <c r="K41" s="36"/>
      <c r="L41" s="82"/>
      <c r="M41" s="83"/>
      <c r="N41" s="83"/>
      <c r="O41" s="83"/>
      <c r="P41" s="83"/>
      <c r="Q41" s="84"/>
    </row>
    <row r="42" spans="1:17" ht="23.15" customHeight="1" x14ac:dyDescent="0.35">
      <c r="A42" s="14"/>
      <c r="B42" s="6"/>
      <c r="C42" s="6"/>
      <c r="D42" s="6"/>
      <c r="E42" s="6"/>
      <c r="F42" s="35" t="s">
        <v>61</v>
      </c>
      <c r="G42" s="35"/>
      <c r="H42" s="35"/>
      <c r="I42" s="35"/>
      <c r="K42" s="36"/>
      <c r="L42" s="82"/>
      <c r="M42" s="83"/>
      <c r="N42" s="83"/>
      <c r="O42" s="83"/>
      <c r="P42" s="83"/>
      <c r="Q42" s="84"/>
    </row>
    <row r="43" spans="1:17" ht="20.5" customHeight="1" x14ac:dyDescent="0.35">
      <c r="A43" s="14"/>
      <c r="B43" s="6"/>
      <c r="C43" s="6"/>
      <c r="D43" s="6"/>
      <c r="E43" s="6"/>
      <c r="F43" s="94" t="s">
        <v>62</v>
      </c>
      <c r="G43" s="94"/>
      <c r="H43" s="94"/>
      <c r="I43" s="35"/>
      <c r="K43" s="36"/>
      <c r="L43" s="82"/>
      <c r="M43" s="83"/>
      <c r="N43" s="83"/>
      <c r="O43" s="83"/>
      <c r="P43" s="83"/>
      <c r="Q43" s="84"/>
    </row>
    <row r="44" spans="1:17" ht="20.5" customHeight="1" x14ac:dyDescent="0.35">
      <c r="A44" s="14"/>
      <c r="B44" s="6"/>
      <c r="C44" s="6"/>
      <c r="D44" s="6"/>
      <c r="E44" s="6"/>
      <c r="F44" s="94" t="s">
        <v>63</v>
      </c>
      <c r="G44" s="94"/>
      <c r="H44" s="94"/>
      <c r="I44" s="94"/>
      <c r="J44" s="94"/>
      <c r="K44" s="36"/>
      <c r="L44" s="82"/>
      <c r="M44" s="83"/>
      <c r="N44" s="83"/>
      <c r="O44" s="83"/>
      <c r="P44" s="83"/>
      <c r="Q44" s="84"/>
    </row>
    <row r="45" spans="1:17" ht="20.5" customHeight="1" x14ac:dyDescent="0.35">
      <c r="A45" s="14"/>
      <c r="B45" s="6"/>
      <c r="C45" s="6"/>
      <c r="D45" s="6"/>
      <c r="E45" s="6"/>
      <c r="F45" s="94" t="s">
        <v>64</v>
      </c>
      <c r="G45" s="94"/>
      <c r="H45" s="94"/>
      <c r="I45" s="35"/>
      <c r="K45" s="36"/>
      <c r="L45" s="82"/>
      <c r="M45" s="83"/>
      <c r="N45" s="83"/>
      <c r="O45" s="83"/>
      <c r="P45" s="83"/>
      <c r="Q45" s="84"/>
    </row>
    <row r="46" spans="1:17" ht="33.65" customHeight="1" x14ac:dyDescent="0.35">
      <c r="A46" s="14"/>
      <c r="B46" s="6"/>
      <c r="C46" s="6"/>
      <c r="D46" s="6"/>
      <c r="E46" s="6"/>
      <c r="F46" s="35"/>
      <c r="G46" s="35"/>
      <c r="H46" s="35"/>
      <c r="I46" s="35"/>
      <c r="K46" s="36"/>
      <c r="L46" s="82"/>
      <c r="M46" s="83"/>
      <c r="N46" s="83"/>
      <c r="O46" s="83"/>
      <c r="P46" s="83"/>
      <c r="Q46" s="84"/>
    </row>
    <row r="47" spans="1:17" ht="33.65" customHeight="1" x14ac:dyDescent="0.35">
      <c r="A47" s="57" t="s">
        <v>65</v>
      </c>
      <c r="B47" s="58"/>
      <c r="C47" s="58"/>
      <c r="D47" s="58"/>
      <c r="E47" s="58"/>
      <c r="F47" s="58"/>
      <c r="G47" s="58"/>
      <c r="H47" s="58"/>
      <c r="I47" s="58"/>
      <c r="J47" s="58"/>
      <c r="K47" s="36"/>
      <c r="L47" s="82"/>
      <c r="M47" s="83"/>
      <c r="N47" s="83"/>
      <c r="O47" s="83"/>
      <c r="P47" s="83"/>
      <c r="Q47" s="84"/>
    </row>
    <row r="48" spans="1:17" ht="33.65" customHeight="1" x14ac:dyDescent="0.35">
      <c r="A48" s="59" t="s">
        <v>66</v>
      </c>
      <c r="B48" s="60"/>
      <c r="C48" s="60"/>
      <c r="D48" s="60"/>
      <c r="E48" s="60"/>
      <c r="F48" s="60"/>
      <c r="G48" s="60"/>
      <c r="H48" s="60"/>
      <c r="I48" s="60"/>
      <c r="J48" s="60"/>
      <c r="K48" s="36"/>
      <c r="L48" s="82"/>
      <c r="M48" s="83"/>
      <c r="N48" s="83"/>
      <c r="O48" s="83"/>
      <c r="P48" s="83"/>
      <c r="Q48" s="84"/>
    </row>
    <row r="49" spans="1:17" ht="33.65" customHeight="1" x14ac:dyDescent="0.35">
      <c r="A49" s="59" t="s">
        <v>67</v>
      </c>
      <c r="B49" s="60"/>
      <c r="C49" s="60"/>
      <c r="D49" s="60"/>
      <c r="E49" s="60"/>
      <c r="F49" s="60"/>
      <c r="G49" s="60"/>
      <c r="H49" s="60"/>
      <c r="I49" s="60"/>
      <c r="J49" s="60"/>
      <c r="K49" s="36"/>
      <c r="L49" s="82"/>
      <c r="M49" s="83"/>
      <c r="N49" s="83"/>
      <c r="O49" s="83"/>
      <c r="P49" s="83"/>
      <c r="Q49" s="84"/>
    </row>
    <row r="50" spans="1:17" ht="33.65" customHeight="1" x14ac:dyDescent="0.35">
      <c r="A50" s="59" t="s">
        <v>68</v>
      </c>
      <c r="B50" s="60"/>
      <c r="C50" s="60"/>
      <c r="D50" s="60"/>
      <c r="E50" s="60"/>
      <c r="F50" s="60"/>
      <c r="G50" s="60"/>
      <c r="H50" s="60"/>
      <c r="I50" s="60"/>
      <c r="J50" s="60"/>
      <c r="K50" s="36"/>
      <c r="L50" s="82"/>
      <c r="M50" s="83"/>
      <c r="N50" s="83"/>
      <c r="O50" s="83"/>
      <c r="P50" s="83"/>
      <c r="Q50" s="84"/>
    </row>
    <row r="51" spans="1:17" ht="33.65" customHeight="1" x14ac:dyDescent="0.35">
      <c r="A51" s="59" t="s">
        <v>69</v>
      </c>
      <c r="B51" s="60"/>
      <c r="C51" s="60"/>
      <c r="D51" s="60"/>
      <c r="E51" s="60"/>
      <c r="F51" s="60"/>
      <c r="G51" s="60"/>
      <c r="H51" s="60"/>
      <c r="I51" s="60"/>
      <c r="J51" s="60"/>
      <c r="K51" s="36"/>
      <c r="L51" s="82"/>
      <c r="M51" s="83"/>
      <c r="N51" s="83"/>
      <c r="O51" s="83"/>
      <c r="P51" s="83"/>
      <c r="Q51" s="84"/>
    </row>
    <row r="52" spans="1:17" ht="33.65" customHeight="1" x14ac:dyDescent="0.35">
      <c r="A52" s="40" t="s">
        <v>70</v>
      </c>
      <c r="B52" s="39"/>
      <c r="C52" s="39"/>
      <c r="D52" s="39"/>
      <c r="E52" s="39"/>
      <c r="F52" s="39"/>
      <c r="G52" s="39"/>
      <c r="H52" s="39"/>
      <c r="I52" s="39"/>
      <c r="J52" s="39"/>
      <c r="K52" s="36"/>
      <c r="L52" s="82"/>
      <c r="M52" s="83"/>
      <c r="N52" s="83"/>
      <c r="O52" s="83"/>
      <c r="P52" s="83"/>
      <c r="Q52" s="84"/>
    </row>
    <row r="53" spans="1:17" ht="73.5" customHeight="1" x14ac:dyDescent="0.35">
      <c r="A53" s="57" t="s">
        <v>71</v>
      </c>
      <c r="B53" s="58"/>
      <c r="C53" s="58"/>
      <c r="D53" s="58"/>
      <c r="E53" s="58"/>
      <c r="F53" s="58"/>
      <c r="G53" s="58"/>
      <c r="H53" s="58"/>
      <c r="I53" s="58"/>
      <c r="J53" s="58"/>
      <c r="K53" s="38"/>
      <c r="L53" s="82"/>
      <c r="M53" s="83"/>
      <c r="N53" s="83"/>
      <c r="O53" s="83"/>
      <c r="P53" s="83"/>
      <c r="Q53" s="84"/>
    </row>
    <row r="54" spans="1:17" ht="33.65" customHeight="1" x14ac:dyDescent="0.35">
      <c r="A54" s="95" t="s">
        <v>72</v>
      </c>
      <c r="B54" s="96"/>
      <c r="C54" s="96"/>
      <c r="D54" s="96"/>
      <c r="E54" s="96"/>
      <c r="F54" s="96"/>
      <c r="G54" s="96"/>
      <c r="H54" s="96"/>
      <c r="I54" s="96"/>
      <c r="J54" s="96"/>
      <c r="K54" s="36"/>
      <c r="L54" s="82"/>
      <c r="M54" s="83"/>
      <c r="N54" s="83"/>
      <c r="O54" s="83"/>
      <c r="P54" s="83"/>
      <c r="Q54" s="84"/>
    </row>
    <row r="55" spans="1:17" ht="33.65" customHeight="1" x14ac:dyDescent="0.35">
      <c r="A55" s="41" t="s">
        <v>73</v>
      </c>
      <c r="B55" s="6"/>
      <c r="C55" s="6"/>
      <c r="D55" s="6"/>
      <c r="E55" s="6"/>
      <c r="F55" s="35"/>
      <c r="G55" s="35"/>
      <c r="H55" s="35"/>
      <c r="I55" s="35"/>
      <c r="K55" s="36"/>
      <c r="L55" s="82"/>
      <c r="M55" s="83"/>
      <c r="N55" s="83"/>
      <c r="O55" s="83"/>
      <c r="P55" s="83"/>
      <c r="Q55" s="84"/>
    </row>
    <row r="56" spans="1:17" ht="31.5" customHeight="1" x14ac:dyDescent="0.35">
      <c r="L56" s="85" t="s">
        <v>74</v>
      </c>
      <c r="M56" s="86"/>
      <c r="N56" s="86"/>
      <c r="O56" s="86"/>
      <c r="P56" s="86"/>
      <c r="Q56" s="87"/>
    </row>
    <row r="57" spans="1:17" ht="0.65" hidden="1" customHeight="1" x14ac:dyDescent="0.35">
      <c r="L57" s="85"/>
      <c r="M57" s="86"/>
      <c r="N57" s="86"/>
      <c r="O57" s="86"/>
      <c r="P57" s="86"/>
      <c r="Q57" s="87"/>
    </row>
    <row r="58" spans="1:17" ht="12" customHeight="1" x14ac:dyDescent="0.35">
      <c r="L58" s="76"/>
      <c r="M58" s="77"/>
      <c r="N58" s="77"/>
      <c r="O58" s="77"/>
      <c r="P58" s="77"/>
      <c r="Q58" s="78"/>
    </row>
    <row r="59" spans="1:17" ht="18.649999999999999" customHeight="1" x14ac:dyDescent="0.35">
      <c r="L59" s="70" t="s">
        <v>75</v>
      </c>
      <c r="M59" s="71"/>
      <c r="N59" s="71"/>
      <c r="O59" s="71"/>
      <c r="P59" s="71"/>
      <c r="Q59" s="72"/>
    </row>
    <row r="60" spans="1:17" ht="66" customHeight="1" x14ac:dyDescent="0.35">
      <c r="L60" s="70"/>
      <c r="M60" s="71"/>
      <c r="N60" s="71"/>
      <c r="O60" s="71"/>
      <c r="P60" s="71"/>
      <c r="Q60" s="72"/>
    </row>
    <row r="61" spans="1:17" ht="30.65" customHeight="1" x14ac:dyDescent="0.35">
      <c r="L61" s="70"/>
      <c r="M61" s="71"/>
      <c r="N61" s="71"/>
      <c r="O61" s="71"/>
      <c r="P61" s="71"/>
      <c r="Q61" s="72"/>
    </row>
    <row r="62" spans="1:17" x14ac:dyDescent="0.35">
      <c r="L62" s="70"/>
      <c r="M62" s="71"/>
      <c r="N62" s="71"/>
      <c r="O62" s="71"/>
      <c r="P62" s="71"/>
      <c r="Q62" s="72"/>
    </row>
    <row r="63" spans="1:17" x14ac:dyDescent="0.35">
      <c r="L63" s="70"/>
      <c r="M63" s="71"/>
      <c r="N63" s="71"/>
      <c r="O63" s="71"/>
      <c r="P63" s="71"/>
      <c r="Q63" s="72"/>
    </row>
    <row r="64" spans="1:17" x14ac:dyDescent="0.35">
      <c r="L64" s="70"/>
      <c r="M64" s="71"/>
      <c r="N64" s="71"/>
      <c r="O64" s="71"/>
      <c r="P64" s="71"/>
      <c r="Q64" s="72"/>
    </row>
    <row r="65" spans="12:17" x14ac:dyDescent="0.35">
      <c r="L65" s="70"/>
      <c r="M65" s="71"/>
      <c r="N65" s="71"/>
      <c r="O65" s="71"/>
      <c r="P65" s="71"/>
      <c r="Q65" s="72"/>
    </row>
    <row r="66" spans="12:17" x14ac:dyDescent="0.35">
      <c r="L66" s="70"/>
      <c r="M66" s="71"/>
      <c r="N66" s="71"/>
      <c r="O66" s="71"/>
      <c r="P66" s="71"/>
      <c r="Q66" s="72"/>
    </row>
    <row r="67" spans="12:17" x14ac:dyDescent="0.35">
      <c r="L67" s="70"/>
      <c r="M67" s="71"/>
      <c r="N67" s="71"/>
      <c r="O67" s="71"/>
      <c r="P67" s="71"/>
      <c r="Q67" s="72"/>
    </row>
    <row r="68" spans="12:17" ht="17.5" customHeight="1" x14ac:dyDescent="0.35">
      <c r="L68" s="70"/>
      <c r="M68" s="71"/>
      <c r="N68" s="71"/>
      <c r="O68" s="71"/>
      <c r="P68" s="71"/>
      <c r="Q68" s="72"/>
    </row>
    <row r="69" spans="12:17" ht="9.65" customHeight="1" x14ac:dyDescent="0.35">
      <c r="L69" s="70"/>
      <c r="M69" s="71"/>
      <c r="N69" s="71"/>
      <c r="O69" s="71"/>
      <c r="P69" s="71"/>
      <c r="Q69" s="72"/>
    </row>
    <row r="70" spans="12:17" ht="10.5" customHeight="1" thickBot="1" x14ac:dyDescent="0.4">
      <c r="L70" s="73"/>
      <c r="M70" s="74"/>
      <c r="N70" s="74"/>
      <c r="O70" s="74"/>
      <c r="P70" s="74"/>
      <c r="Q70" s="75"/>
    </row>
    <row r="74" spans="12:17" ht="10" customHeight="1" x14ac:dyDescent="0.35"/>
    <row r="75" spans="12:17" hidden="1" x14ac:dyDescent="0.35"/>
  </sheetData>
  <mergeCells count="26">
    <mergeCell ref="C6:C33"/>
    <mergeCell ref="F35:J35"/>
    <mergeCell ref="F36:J36"/>
    <mergeCell ref="F37:H37"/>
    <mergeCell ref="F38:H38"/>
    <mergeCell ref="H2:K2"/>
    <mergeCell ref="L2:Q2"/>
    <mergeCell ref="F34:J34"/>
    <mergeCell ref="L59:Q70"/>
    <mergeCell ref="L58:Q58"/>
    <mergeCell ref="L34:Q55"/>
    <mergeCell ref="L56:Q57"/>
    <mergeCell ref="A5:K5"/>
    <mergeCell ref="L5:Q5"/>
    <mergeCell ref="F40:H40"/>
    <mergeCell ref="F41:H41"/>
    <mergeCell ref="F43:H43"/>
    <mergeCell ref="F44:J44"/>
    <mergeCell ref="F45:H45"/>
    <mergeCell ref="A53:J53"/>
    <mergeCell ref="A54:J54"/>
    <mergeCell ref="A47:J47"/>
    <mergeCell ref="A48:J48"/>
    <mergeCell ref="A49:J49"/>
    <mergeCell ref="A50:J50"/>
    <mergeCell ref="A51:J51"/>
  </mergeCells>
  <conditionalFormatting sqref="F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3" bestFit="1" customWidth="1"/>
  </cols>
  <sheetData>
    <row r="1" spans="1:1" x14ac:dyDescent="0.35">
      <c r="A1" s="3" t="s">
        <v>76</v>
      </c>
    </row>
    <row r="2" spans="1:1" x14ac:dyDescent="0.35">
      <c r="A2" s="3" t="s">
        <v>77</v>
      </c>
    </row>
    <row r="3" spans="1:1" x14ac:dyDescent="0.35">
      <c r="A3" s="3" t="s">
        <v>8</v>
      </c>
    </row>
    <row r="4" spans="1:1" x14ac:dyDescent="0.35">
      <c r="A4" s="3" t="s">
        <v>78</v>
      </c>
    </row>
    <row r="5" spans="1:1" x14ac:dyDescent="0.35">
      <c r="A5" s="3" t="s">
        <v>79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A421E27-B189-4273-BBA6-83D1E3733E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Indrė Micikevičienė</cp:lastModifiedBy>
  <cp:revision/>
  <dcterms:created xsi:type="dcterms:W3CDTF">2023-08-16T05:10:24Z</dcterms:created>
  <dcterms:modified xsi:type="dcterms:W3CDTF">2026-04-15T10:46:53Z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